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showInkAnnotation="0" checkCompatibility="1" autoCompressPictures="0"/>
  <mc:AlternateContent xmlns:mc="http://schemas.openxmlformats.org/markup-compatibility/2006">
    <mc:Choice Requires="x15">
      <x15ac:absPath xmlns:x15ac="http://schemas.microsoft.com/office/spreadsheetml/2010/11/ac" url="N:\Procurement\Private\PIRBRIGHT INNOVATIONS Animal Vaccination Manufacturing and Innovation Centre\TENDER DOCUMENTS\Lastest ITT JS 27 05 2022\"/>
    </mc:Choice>
  </mc:AlternateContent>
  <xr:revisionPtr revIDLastSave="0" documentId="13_ncr:1_{A6101CB0-D70C-4F8F-B8D5-6C90FDDEA706}" xr6:coauthVersionLast="47" xr6:coauthVersionMax="47" xr10:uidLastSave="{00000000-0000-0000-0000-000000000000}"/>
  <bookViews>
    <workbookView xWindow="-110" yWindow="-110" windowWidth="19420" windowHeight="10420" tabRatio="500" xr2:uid="{00000000-000D-0000-FFFF-FFFF00000000}"/>
  </bookViews>
  <sheets>
    <sheet name="Summary Sheet - Lot 2" sheetId="1" r:id="rId1"/>
    <sheet name="Method Statement " sheetId="5" r:id="rId2"/>
    <sheet name="Presentation" sheetId="4" r:id="rId3"/>
    <sheet name="Sheet1" sheetId="3" state="hidden" r:id="rId4"/>
  </sheets>
  <externalReferences>
    <externalReference r:id="rId5"/>
    <externalReference r:id="rId6"/>
  </externalReferences>
  <definedNames>
    <definedName name="_Toc189316368" localSheetId="1">'Method Statement '!#REF!</definedName>
    <definedName name="_Toc189316368" localSheetId="2">Presentation!#REF!</definedName>
    <definedName name="_Toc189316369" localSheetId="1">'Method Statement '!#REF!</definedName>
    <definedName name="_Toc189316369" localSheetId="2">Presentation!#REF!</definedName>
    <definedName name="_Toc189316370" localSheetId="1">'Method Statement '!#REF!</definedName>
    <definedName name="_Toc189316370" localSheetId="2">Presentation!#REF!</definedName>
    <definedName name="_Toc189316371" localSheetId="1">'Method Statement '!$B$18</definedName>
    <definedName name="_Toc189316371" localSheetId="2">Presentation!#REF!</definedName>
    <definedName name="_Toc189316372" localSheetId="1">'Method Statement '!#REF!</definedName>
    <definedName name="_Toc189316372" localSheetId="2">Presentation!#REF!</definedName>
    <definedName name="_Toc189316373" localSheetId="1">'Method Statement '!#REF!</definedName>
    <definedName name="_Toc189316373" localSheetId="2">Presentation!#REF!</definedName>
    <definedName name="_Toc189316374" localSheetId="1">'Method Statement '!#REF!</definedName>
    <definedName name="_Toc189316374" localSheetId="2">Presentation!#REF!</definedName>
    <definedName name="_Toc189316375" localSheetId="1">'Method Statement '!#REF!</definedName>
    <definedName name="_Toc189316375" localSheetId="2">Presentation!#REF!</definedName>
    <definedName name="_Toc189316376" localSheetId="1">'Method Statement '!#REF!</definedName>
    <definedName name="_Toc189316376" localSheetId="2">Presentation!#REF!</definedName>
    <definedName name="_Toc189316377" localSheetId="1">'Method Statement '!#REF!</definedName>
    <definedName name="_Toc189316377" localSheetId="2">Presentation!#REF!</definedName>
    <definedName name="_Toc189316378" localSheetId="1">'Method Statement '!#REF!</definedName>
    <definedName name="_Toc189316378" localSheetId="2">Presentation!#REF!</definedName>
    <definedName name="_Toc189316379" localSheetId="1">'Method Statement '!#REF!</definedName>
    <definedName name="_Toc189316379" localSheetId="2">Presentation!#REF!</definedName>
    <definedName name="_Toc189316380" localSheetId="1">'Method Statement '!#REF!</definedName>
    <definedName name="_Toc189316380" localSheetId="2">Presentation!#REF!</definedName>
    <definedName name="_Toc189316381" localSheetId="1">'Method Statement '!#REF!</definedName>
    <definedName name="_Toc189316381" localSheetId="2">Presentation!#REF!</definedName>
    <definedName name="_Toc189316382" localSheetId="1">'Method Statement '!#REF!</definedName>
    <definedName name="_Toc189316382" localSheetId="2">Presentation!#REF!</definedName>
    <definedName name="_Toc189316383" localSheetId="1">'Method Statement '!#REF!</definedName>
    <definedName name="_Toc189316383" localSheetId="2">Presentation!#REF!</definedName>
    <definedName name="_Toc189316385" localSheetId="1">'Method Statement '!#REF!</definedName>
    <definedName name="_Toc189316385" localSheetId="2">Presentation!#REF!</definedName>
    <definedName name="_Toc189316386" localSheetId="1">'Method Statement '!#REF!</definedName>
    <definedName name="_Toc189316386" localSheetId="2">Presentation!#REF!</definedName>
    <definedName name="_Toc189316387" localSheetId="1">'Method Statement '!#REF!</definedName>
    <definedName name="_Toc189316387" localSheetId="2">Presentation!#REF!</definedName>
    <definedName name="_Toc189316388" localSheetId="1">'Method Statement '!#REF!</definedName>
    <definedName name="_Toc189316388" localSheetId="2">Presentation!#REF!</definedName>
    <definedName name="_Toc189316389" localSheetId="1">'Method Statement '!#REF!</definedName>
    <definedName name="_Toc189316389" localSheetId="2">Presentation!#REF!</definedName>
    <definedName name="_Toc189316390" localSheetId="1">'Method Statement '!#REF!</definedName>
    <definedName name="_Toc189316390" localSheetId="2">Presentation!#REF!</definedName>
    <definedName name="_Toc189316391" localSheetId="1">'Method Statement '!#REF!</definedName>
    <definedName name="_Toc189316391" localSheetId="2">Presentation!#REF!</definedName>
    <definedName name="_Toc189316392" localSheetId="1">'Method Statement '!#REF!</definedName>
    <definedName name="_Toc189316392" localSheetId="2">Presentation!#REF!</definedName>
    <definedName name="_Toc189316393" localSheetId="1">'Method Statement '!#REF!</definedName>
    <definedName name="_Toc189316393" localSheetId="2">Presentation!#REF!</definedName>
    <definedName name="_Toc189316394" localSheetId="1">'Method Statement '!#REF!</definedName>
    <definedName name="_Toc189316394" localSheetId="2">Presentation!#REF!</definedName>
    <definedName name="_Toc189316395" localSheetId="1">'Method Statement '!#REF!</definedName>
    <definedName name="_Toc189316395" localSheetId="2">Presentation!#REF!</definedName>
    <definedName name="_Toc189316396" localSheetId="1">'Method Statement '!#REF!</definedName>
    <definedName name="_Toc189316396" localSheetId="2">Presentation!#REF!</definedName>
    <definedName name="_Toc189316397" localSheetId="1">'Method Statement '!#REF!</definedName>
    <definedName name="_Toc189316397" localSheetId="2">Presentation!#REF!</definedName>
    <definedName name="_Toc189316398" localSheetId="1">'Method Statement '!#REF!</definedName>
    <definedName name="_Toc189316398" localSheetId="2">Presentation!#REF!</definedName>
    <definedName name="_Toc189316399" localSheetId="1">'Method Statement '!#REF!</definedName>
    <definedName name="_Toc189316399" localSheetId="2">Presentation!#REF!</definedName>
    <definedName name="_Toc189316400" localSheetId="1">'Method Statement '!#REF!</definedName>
    <definedName name="_Toc189316400" localSheetId="2">Presentation!#REF!</definedName>
    <definedName name="_Toc189316401" localSheetId="1">'Method Statement '!#REF!</definedName>
    <definedName name="_Toc189316401" localSheetId="2">Presentation!#REF!</definedName>
    <definedName name="_Toc189316402" localSheetId="1">'Method Statement '!#REF!</definedName>
    <definedName name="_Toc189316402" localSheetId="2">Presentation!#REF!</definedName>
    <definedName name="_Toc189316403" localSheetId="1">'Method Statement '!#REF!</definedName>
    <definedName name="_Toc189316403" localSheetId="2">Presentation!#REF!</definedName>
    <definedName name="_Toc189316404" localSheetId="1">'Method Statement '!#REF!</definedName>
    <definedName name="_Toc189316404" localSheetId="2">Presentation!#REF!</definedName>
    <definedName name="_Toc189316405" localSheetId="1">'Method Statement '!#REF!</definedName>
    <definedName name="_Toc189316405" localSheetId="2">Presentation!#REF!</definedName>
    <definedName name="_Toc189316406" localSheetId="1">'Method Statement '!#REF!</definedName>
    <definedName name="_Toc189316406" localSheetId="2">Presentation!#REF!</definedName>
    <definedName name="_Toc189316407" localSheetId="1">'Method Statement '!#REF!</definedName>
    <definedName name="_Toc189316407" localSheetId="2">Presentation!#REF!</definedName>
    <definedName name="_Toc189316408" localSheetId="1">'Method Statement '!#REF!</definedName>
    <definedName name="_Toc189316408" localSheetId="2">Presentation!#REF!</definedName>
    <definedName name="_Toc189316409" localSheetId="1">'Method Statement '!#REF!</definedName>
    <definedName name="_Toc189316409" localSheetId="2">Presentation!#REF!</definedName>
    <definedName name="_Toc189316410" localSheetId="1">'Method Statement '!#REF!</definedName>
    <definedName name="_Toc189316410" localSheetId="2">Presentation!#REF!</definedName>
    <definedName name="_Toc189316411" localSheetId="1">'Method Statement '!#REF!</definedName>
    <definedName name="_Toc189316411" localSheetId="2">Presentation!#REF!</definedName>
    <definedName name="_Toc189316412" localSheetId="1">'Method Statement '!#REF!</definedName>
    <definedName name="_Toc189316412" localSheetId="2">Presentation!#REF!</definedName>
    <definedName name="_Toc189316413" localSheetId="1">'Method Statement '!#REF!</definedName>
    <definedName name="_Toc189316413" localSheetId="2">Presentation!#REF!</definedName>
    <definedName name="_Toc189316414" localSheetId="1">'Method Statement '!#REF!</definedName>
    <definedName name="_Toc189316414" localSheetId="2">Presentation!#REF!</definedName>
    <definedName name="_Toc189316415" localSheetId="1">'Method Statement '!#REF!</definedName>
    <definedName name="_Toc189316415" localSheetId="2">Presentation!#REF!</definedName>
    <definedName name="_Toc189316416" localSheetId="1">'Method Statement '!#REF!</definedName>
    <definedName name="_Toc189316416" localSheetId="2">Presentation!#REF!</definedName>
    <definedName name="_Toc189316417" localSheetId="1">'Method Statement '!#REF!</definedName>
    <definedName name="_Toc189316417" localSheetId="2">Presentation!#REF!</definedName>
    <definedName name="_Toc189316418" localSheetId="1">'Method Statement '!#REF!</definedName>
    <definedName name="_Toc189316418" localSheetId="2">Presentation!#REF!</definedName>
    <definedName name="_Toc189316419" localSheetId="1">'Method Statement '!#REF!</definedName>
    <definedName name="_Toc189316419" localSheetId="2">Presentation!#REF!</definedName>
    <definedName name="_Toc189316420" localSheetId="1">'Method Statement '!#REF!</definedName>
    <definedName name="_Toc189316420" localSheetId="2">Presentation!#REF!</definedName>
    <definedName name="_Toc189316421" localSheetId="1">'Method Statement '!#REF!</definedName>
    <definedName name="_Toc189316421" localSheetId="2">Presentation!#REF!</definedName>
    <definedName name="_Toc189316422" localSheetId="1">'Method Statement '!#REF!</definedName>
    <definedName name="_Toc189316422" localSheetId="2">Presentation!#REF!</definedName>
    <definedName name="_Toc189316423" localSheetId="1">'Method Statement '!#REF!</definedName>
    <definedName name="_Toc189316423" localSheetId="2">Presentation!#REF!</definedName>
    <definedName name="_Toc189316424" localSheetId="1">'Method Statement '!#REF!</definedName>
    <definedName name="_Toc189316424" localSheetId="2">Presentation!#REF!</definedName>
    <definedName name="_Toc189316425" localSheetId="1">'Method Statement '!#REF!</definedName>
    <definedName name="_Toc189316425" localSheetId="2">Presentation!#REF!</definedName>
    <definedName name="_Toc189316426" localSheetId="1">'Method Statement '!#REF!</definedName>
    <definedName name="_Toc189316426" localSheetId="2">Presentation!#REF!</definedName>
    <definedName name="_Toc189316427" localSheetId="1">'Method Statement '!#REF!</definedName>
    <definedName name="_Toc189316427" localSheetId="2">Presentation!#REF!</definedName>
    <definedName name="_Toc189316428" localSheetId="1">'Method Statement '!#REF!</definedName>
    <definedName name="_Toc189316428" localSheetId="2">Presentation!#REF!</definedName>
    <definedName name="_Toc189316429" localSheetId="1">'Method Statement '!#REF!</definedName>
    <definedName name="_Toc189316429" localSheetId="2">Presentation!#REF!</definedName>
    <definedName name="_Toc189316430" localSheetId="1">'Method Statement '!#REF!</definedName>
    <definedName name="_Toc189316430" localSheetId="2">Presentation!#REF!</definedName>
    <definedName name="_Toc189316431" localSheetId="1">'Method Statement '!#REF!</definedName>
    <definedName name="_Toc189316431" localSheetId="2">Presentation!#REF!</definedName>
    <definedName name="_Toc189316432" localSheetId="1">'Method Statement '!#REF!</definedName>
    <definedName name="_Toc189316432" localSheetId="2">Presentation!#REF!</definedName>
    <definedName name="_Toc189316433" localSheetId="1">'Method Statement '!#REF!</definedName>
    <definedName name="_Toc189316433" localSheetId="2">Presentation!#REF!</definedName>
    <definedName name="_Toc189316434" localSheetId="1">'Method Statement '!#REF!</definedName>
    <definedName name="_Toc189316434" localSheetId="2">Presentation!#REF!</definedName>
    <definedName name="_Toc189316435" localSheetId="1">'Method Statement '!#REF!</definedName>
    <definedName name="_Toc189316435" localSheetId="2">Presentation!#REF!</definedName>
    <definedName name="_Toc189316436" localSheetId="1">'Method Statement '!#REF!</definedName>
    <definedName name="_Toc189316436" localSheetId="2">Presentation!#REF!</definedName>
    <definedName name="_Toc189316437" localSheetId="1">'Method Statement '!#REF!</definedName>
    <definedName name="_Toc189316437" localSheetId="2">Presentation!#REF!</definedName>
    <definedName name="_Toc192518650" localSheetId="1">'Method Statement '!#REF!</definedName>
    <definedName name="_Toc192518650" localSheetId="2">Presentation!#REF!</definedName>
    <definedName name="_Toc192518651" localSheetId="1">'Method Statement '!#REF!</definedName>
    <definedName name="_Toc192518651" localSheetId="2">Presentation!#REF!</definedName>
    <definedName name="_Toc192518652" localSheetId="1">'Method Statement '!#REF!</definedName>
    <definedName name="_Toc192518652" localSheetId="2">Presentation!#REF!</definedName>
    <definedName name="_Toc192518653" localSheetId="1">'Method Statement '!#REF!</definedName>
    <definedName name="_Toc192518653" localSheetId="2">Presentation!#REF!</definedName>
    <definedName name="_Toc192518654" localSheetId="1">'Method Statement '!#REF!</definedName>
    <definedName name="_Toc192518654" localSheetId="2">Presentation!#REF!</definedName>
    <definedName name="_Toc192518655" localSheetId="1">'Method Statement '!#REF!</definedName>
    <definedName name="_Toc192518655" localSheetId="2">Presentation!#REF!</definedName>
    <definedName name="_Toc192518656" localSheetId="1">'Method Statement '!#REF!</definedName>
    <definedName name="_Toc192518656" localSheetId="2">Presentation!#REF!</definedName>
    <definedName name="_Toc192518657" localSheetId="1">'Method Statement '!#REF!</definedName>
    <definedName name="_Toc192518657" localSheetId="2">Presentation!#REF!</definedName>
    <definedName name="_Toc192518658" localSheetId="1">'Method Statement '!#REF!</definedName>
    <definedName name="_Toc192518658" localSheetId="2">Presentation!#REF!</definedName>
    <definedName name="_Toc192518659" localSheetId="1">'Method Statement '!#REF!</definedName>
    <definedName name="_Toc192518659" localSheetId="2">Presentation!#REF!</definedName>
    <definedName name="_Toc192518660" localSheetId="1">'Method Statement '!#REF!</definedName>
    <definedName name="_Toc192518660" localSheetId="2">Presentation!#REF!</definedName>
    <definedName name="_Toc192518661" localSheetId="1">'Method Statement '!#REF!</definedName>
    <definedName name="_Toc192518661" localSheetId="2">Presentation!#REF!</definedName>
    <definedName name="_Toc192518662" localSheetId="1">'Method Statement '!#REF!</definedName>
    <definedName name="_Toc192518662" localSheetId="2">Presentation!#REF!</definedName>
    <definedName name="adjustedscore">[1]Data!$B$16:$B$26</definedName>
    <definedName name="Evaluation">[1]Data!$B$12:$B$14</definedName>
    <definedName name="_xlnm.Print_Area" localSheetId="1">'Method Statement '!$B$1:$F$27</definedName>
    <definedName name="_xlnm.Print_Area" localSheetId="2">Presentation!$B$1:$D$19</definedName>
    <definedName name="_xlnm.Print_Area" localSheetId="0">'Summary Sheet - Lot 2'!$A$1:$G$21</definedName>
    <definedName name="_xlnm.Print_Titles" localSheetId="1">'Method Statement '!$11:$11</definedName>
    <definedName name="_xlnm.Print_Titles" localSheetId="2">Presentation!$11:$11</definedName>
    <definedName name="_xlnm.Print_Titles" localSheetId="0">'Summary Sheet - Lot 2'!$12:$12</definedName>
    <definedName name="Score">[2]Data!$A$4:$A$15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16" i="1" l="1"/>
  <c r="B14" i="1"/>
  <c r="E26" i="5" l="1"/>
  <c r="F16" i="1" s="1"/>
  <c r="E17" i="5"/>
  <c r="F14" i="1" s="1"/>
  <c r="E27" i="5" l="1"/>
  <c r="D18" i="4" l="1"/>
  <c r="D19" i="4" s="1"/>
  <c r="F18" i="1" s="1"/>
  <c r="B18" i="1"/>
  <c r="F21" i="1" l="1"/>
</calcChain>
</file>

<file path=xl/sharedStrings.xml><?xml version="1.0" encoding="utf-8"?>
<sst xmlns="http://schemas.openxmlformats.org/spreadsheetml/2006/main" count="79" uniqueCount="54">
  <si>
    <t>Tender Evaluation Quality Criteria</t>
  </si>
  <si>
    <t>Name of Tenderer:</t>
  </si>
  <si>
    <t>Ref</t>
  </si>
  <si>
    <t>Subject Area</t>
  </si>
  <si>
    <t>Weighting for Section</t>
  </si>
  <si>
    <t>Quality Evaluation Total</t>
  </si>
  <si>
    <t>Question</t>
  </si>
  <si>
    <t>Sub-Total for Section</t>
  </si>
  <si>
    <t>Total for Section (To Summary)</t>
  </si>
  <si>
    <t>General Management &amp; Resources</t>
  </si>
  <si>
    <t>Project Understanding</t>
  </si>
  <si>
    <t>% age Weight-ing</t>
  </si>
  <si>
    <t xml:space="preserve">The Authority is keen to ensure that the entire delivery team performs well and in accordance with their full scope of duties. To assist, the Authority would like you to propose suitable Key Performance Indicators to monitor your own performance.  Please therefore provide the following:-
- Proposed KPIs and targets
- How data will be collected and analysed
- What rectification measures you propose in the event of failure to achieve targets.
</t>
  </si>
  <si>
    <t>Presentation</t>
  </si>
  <si>
    <t>Lot 2 - Cost Manager</t>
  </si>
  <si>
    <t xml:space="preserve">Overview of the proposed team and in particular the Lead Individual heading up the ‘Cost Management Team’.
</t>
  </si>
  <si>
    <t xml:space="preserve">Based on your previous relevant experience, please set out how you propose to apply your experience/lessons learned in undertaking the required services and delivering added value to the project.
</t>
  </si>
  <si>
    <t xml:space="preserve">Please produce a project "Risk Register" identifying the top 10 COST, PROCUREMENT and COMMERCIAL MANAGEMENT  Risks  you expect to encounter on this project specifically. Tenderers are required to consider the risks on the project and complete accordingly, with due regard to:
- Identification of the risk including both the cause and consequence;
- Proposed mitigation measures to minimise the impact of the risk;
- Identification of the Risk Owner and Action Owner for each identified risk;
- Assessment of the "Impact Severity", "Likelihood" and "Proximity"" to provide an overall assessment of risk.
Your response should be presented in an Excel (or equivalent) table, colour coded (and scored) to illustrate the overall risks.
</t>
  </si>
  <si>
    <t>Veterinary Vaccine Manufacturing and Innovation Centre (Vet VMIC)</t>
  </si>
  <si>
    <t>Page Limit</t>
  </si>
  <si>
    <t>1 page per profile</t>
  </si>
  <si>
    <t xml:space="preserve">Identify 4x facilities / case studies of a similar technical nature that your company/key individuals identified in question 1 have been directly engaged with and have either completed or are currently on site / post contract post 2012.
Project examples from the following sectors would be considered:-
1. Government / institutional research GLP/GMP laboratories / clean rooms
2. Higher education research / teaching GLP/GMP laboratories / clean rooms
3. Pharmaceutical / commercial research GLP/GMP laboratories / clean rooms
4. Healthcare support GLP/GMP laboratories  / clean rooms
The following information should be provided for each facility:
Client, GIFA, start and completion dates, procurement route, construction cost, components of facility, services provided / role, containment level (if applicable), members of the proposed team directly involved in the project.
Please identify what added value your team/individuals brought to the project and lessons learnt that could be applied to this project.
</t>
  </si>
  <si>
    <t>1 page per case study</t>
  </si>
  <si>
    <t>2 pages</t>
  </si>
  <si>
    <t>1 page</t>
  </si>
  <si>
    <t>4 pages</t>
  </si>
  <si>
    <t>1 page excel or equivalent</t>
  </si>
  <si>
    <t xml:space="preserve">Please provide details of how you intend to proactively contribute to the risk management process, focusing on identification of project-specific risks, costing of risks in the register (and how this applies to the project budget), application of QRA and the implementation and monitoring of mitigating actions.
</t>
  </si>
  <si>
    <t xml:space="preserve">Please set out how you will contribute to the Main Contractor procurement process to ensure a smooth negotiation of the final contract sum.
</t>
  </si>
  <si>
    <t>The Authority has strict cashflow constraints within defined FY budgets.
Please set out how you will ensure accurate cashflow predictions during the RIBA stages of design and construction</t>
  </si>
  <si>
    <t xml:space="preserve">Please set out how you will engage with the PM, MDDT, the main contractor and other key stakeholders.
</t>
  </si>
  <si>
    <t>During the design phase it is noted that the scope of the project is increasing - what do you do?</t>
  </si>
  <si>
    <t>During the design phase, the QRA is indicating that the contingency allowance is inadequate to cover a P90 profile - what do you do?</t>
  </si>
  <si>
    <t xml:space="preserve">The actual cashflows are consistently at variance to the forecasts - how will you address this issue?
</t>
  </si>
  <si>
    <t>Pirbright Innovations Limited</t>
  </si>
  <si>
    <t xml:space="preserve">Provide the names, qualifications and experience of your proposed delivery team presented as an individual 1- page profile per person (including their proposed role, responsibilities and expected added value, as applicable to this project) for each of your key personnel in your team. 
Please also provide an organogram setting out the team structure proposed for this project including the key account manager.
</t>
  </si>
  <si>
    <t xml:space="preserve">Please set out how your specific company / personal behaviours and interpersonal skills will be applied positively throughout the duration of the project.
You should concentrate on no more than TEN key behaviours and provide evidence related to your case history/experience
</t>
  </si>
  <si>
    <t>Tender Evaluation Method Statement</t>
  </si>
  <si>
    <t>Scoring Criteria</t>
  </si>
  <si>
    <t xml:space="preserve">5 – Substantial evidence of a proposed team appropriate to deliver the works required that exceeds the requirements
4 – Good evidence of a proposed team appropriate to deliver the works required that slightly exceeds the requirements
3 – Generally provides evidence of a proposed team appropriate to deliver the works required that meets the requirements
2 – Partial evidence of a proposed team appropriate to deliver the works required but fails to meet the requirements
1 – Substantially fails to evidence a proposed team appropriate to deliver the works required
0 – Does not meet the requirement, fails to respond or to provide supporting evidence
</t>
  </si>
  <si>
    <t xml:space="preserve">5 – Substantial evidence of previous case history that exceeds the requirements
4 – Good evidence of previous case history that slightly exceeds the requirements
3 – Generally provides evidence of previous case history that meets the requirements
2 – Partial evidence of previous case history but fails to meet the requirements
1 – Substantially fails to evidence previous case history to deliver the works required
0 – Does not meet the requirement, fails to respond or to provide supporting evidence
</t>
  </si>
  <si>
    <t xml:space="preserve">5 - Substantial evidence of how specific company/ personal behaviours and interpersonal skills will be applied throughout the duration of the project that exceeds the requirements
4 - Good evidence of how specific company/ personal behaviours and interpersonal skills will be applied throughout the duration of the project  that slightly exceeds the requirements
3 - Generally provides evidence of how specific company/ personal behaviours and interpersonal skills will be applied throughout the duration of the project that meets the requirements
2 - Partial evidence of how specific company/ personal behaviours and interpersonal skills will be applied throughout the duration of the project but fails to meet the requirements
1 - Substantially fails to evidence how specific company/ personal behaviours and interpersonal skills will be applied throughout the duration of the project
0 - Does not meet the requirement, fails to respond or to provide supporting evidence
</t>
  </si>
  <si>
    <t xml:space="preserve">5 - Substantial evidence of approach to applying experience and lessons learned in undertaking the required services and delivering added value that exceeds the requirements
4 - Good evidence of applying experience and lessons learned in undertaking the required services and delivering added value that slightly exceeds the requirements
3 - Generally provides evidence of applying experience and lessons learned in undertaking the required services and delivering added value that meets the requirements
2 - Partial evidence of applying experience and lessons learned in undertaking the required services and delivering added value but fails to meet the requirements
1 - Substantially fails to evidence applying experience and lessons learned in undertaking the required services and delivering added value
0 - Does not meet the requirement, fails to respond or to provide supporting evidence
</t>
  </si>
  <si>
    <t xml:space="preserve">5 - Provides substantial evidence of KPIs and targets suitable to monitoring own performance. The response identifies routes for collecting and analysing data and measures to rectify in the event of failure to achieve targets that exceeds the requirements
4 - Good evidence of KPIs and targets suitable to monitoring own performance. The response identifies routes for collecting and analysing data and measures to rectify in the event of failure to achieve targets that slightly exceeds the requirements
3 - Generally provides evidence of KPIs and targets suitable to monitoring own performance. The response identifies routes for collecting and analysing data and measures to rectify in the event of failure to achieve targets that meets the requirements
2 - Partial evidence of KPIs and targets suitable to monitoring own performance. The response also fails to identify routes for collecting and analysing data and measures to rectify in the event of failure to achieve targets but fails to meet the requirements
1 - Substantially fails to evidence KPIs and targets suitable to monitoring own performance. The response also substantially fails to identify routes for collecting and analysing data and measures to rectify in the event of failure to achieve targets
0 - Does not meet the requirement, fails to respond or to provide supporting evidence
</t>
  </si>
  <si>
    <t xml:space="preserve">The Authority has set out a "Design To Budget" principle and has a clearly defined budget and target operational costs for this project. 
Please set out your management processes and procedures to ensure that the project is delivered in line with the budget, set out how you will ensure that the design stays within cost plan/target operational costs and set out how you will manage and mitigate any issues that may arise during the design development.
</t>
  </si>
  <si>
    <t xml:space="preserve">5 – Provides substantial evidence of effective cost management procedures that exceed the requirements
4 – Provides good evidence of effective cost management procedures that slightly exceeds the requirements
3 – Provides evidence of effective cost management procedures that meets the requirements
2 – Partially provides evidence of effective cost management procedures but fails to meet the requirements
1 – Substantially fails to provide evidence of effective cost management procedures that meets the requirements
0 – Does not meet the requirement, fails to respond or does not provide supporting evidence
</t>
  </si>
  <si>
    <t xml:space="preserve">5 – Provides substantial evidence of effective cashflow management that exceed the requirements
4 – Provides good evidence of effective cashflow management procedures that slightly exceeds the requirements
3 – Provides evidence of effective cashflow management procedures that meets the requirements
2 – Partially provides evidence of effective cashflow management procedures but fails to meet the requirements
1 – Substantially fails to provide evidence of effective cashflow management procedures that meets the requirements
0 – Does not meet the requirement, fails to respond or does not provide supporting evidence
</t>
  </si>
  <si>
    <t xml:space="preserve">5 – Substantial evidence of effective risk management strategies and understanding of potential risks to the project that exceeds the requirements
4 – Good evidence of effective risk management strategies and understanding of potential risks to the project that slightly exceeds the requirement
3 – Generally provides evidence of effective risk management strategies and understanding of potential risks to the project that meets the requirements
2 – Partial evidence of effective risk management and understanding of potential risks to the project but fails to meet the requirements
1 – Substantially fails to evidence effective risk management strategies and understanding of potential risks to the project
0 – Does not meet the requirement, fails to respond or to provide supporting evidence
</t>
  </si>
  <si>
    <t xml:space="preserve">5 – Substantial evidence of effective risk management and mitigation strategies that exceeds the requirements
4 – Good evidence of effective risk management  and mitigation strategies in place that slightly exceeds the requirements
3 – Generally provides evidence of effective risk management and mitigation strategies in place that meets the requirements
2 – Partial evidence of effective risk management and mitigation strategies in place but fails to meet the requirements
1 – Substantially fails to evidence effective risk management and mitigation strategies 
0 – Does not meet the requirement, fails to respond or to provide supporting evidence
</t>
  </si>
  <si>
    <t xml:space="preserve">5 - Substantial evidence of approach to contributing to the Main Contractor Procurement that exceeds the requirements
4 - Good evidence of approach to contributing to the Main Contractor Procurement  that slightly exceeds the requirements
3 - Generally provides evidence of approach to contributing to the Main Contractor Procurement that meets the requirements
2 - Partial evidence of approach to contributing to the Main Contractor Procurement but fails to meet the requirements
1 - Substantially fails to evidence approach to contributing to the Main Contractor Procurement
0 - Does not meet the requirement, fails to respond or to provide supporting evidence
</t>
  </si>
  <si>
    <t xml:space="preserve">5 - Substantial evidence of approach to engaging with key appointees that exceeds the requirements
4 - Good evidence of approach to engaging with key appointees  that slightly exceeds the requirements
3 - Generally provides evidence of approach to engaging with key appointees that meets the requirements
2 - Partial evidence of approach to engaging with key appointees but fails to meet the requirements
1 - Substantially fails to evidence approach to engaging with key appointees
0 - Does not meet the requirement, fails to respond or to provide supporting evidence
</t>
  </si>
  <si>
    <t xml:space="preserve">Your proposed cost management process to align with the Authority’s ‘Design to Budget’ principle and operational cost target.
</t>
  </si>
  <si>
    <t xml:space="preserve">5 – Substantial evidence of a response that exceeds the requirements
4 – Good evidence of a response  that slightly exceeds the requirements
3 – Generally provides evidence of a response that meets the requirements
2 – Partial evidence of a response but fails to meet the requirements
1 – Substantially fails to evidence a of a response appropriate for the requirements
0 – Does not meet the requirement, fails to respond or to provide supporting evidence
</t>
  </si>
  <si>
    <t xml:space="preserve">5 – Substantial evidence of a cost management approach appropriate to deliver the works required that exceeds the requirements
4 – Good evidence of a cost management approach' appropriate to deliver the works required that slightly exceeds the requirements
3 – Generally provides evidence of a cost management approach appropriate to deliver the works required that meets the requirements
2 – Partial evidence of a cost management approachappropriate to deliver the works required but fails to meet the requirements
1 – Substantially fails to evidence a cost management approach appropriate to deliver the works required
0 – Does not meet the requirement, fails to respond or to provide supporting evidence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</si>
</sst>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6" x14ac:knownFonts="1">
    <font>
      <sz val="10"/>
      <name val="Verdana"/>
    </font>
    <font>
      <sz val="8"/>
      <name val="Calibri"/>
      <family val="2"/>
    </font>
    <font>
      <sz val="10"/>
      <name val="Arial"/>
      <family val="2"/>
    </font>
    <font>
      <sz val="10"/>
      <name val="Verdana"/>
      <family val="2"/>
    </font>
    <font>
      <b/>
      <sz val="14"/>
      <name val="Arial"/>
      <family val="2"/>
    </font>
    <font>
      <sz val="10"/>
      <color indexed="56"/>
      <name val="Arial"/>
      <family val="2"/>
    </font>
    <font>
      <sz val="12"/>
      <name val="Arial"/>
      <family val="2"/>
    </font>
    <font>
      <sz val="12"/>
      <color indexed="9"/>
      <name val="Arial"/>
      <family val="2"/>
    </font>
    <font>
      <sz val="14"/>
      <name val="Arial"/>
      <family val="2"/>
    </font>
    <font>
      <sz val="8"/>
      <name val="Verdana"/>
      <family val="2"/>
    </font>
    <font>
      <sz val="10"/>
      <color rgb="FF5E6162"/>
      <name val="Arial"/>
      <family val="2"/>
    </font>
    <font>
      <b/>
      <sz val="10"/>
      <color rgb="FF5E6162"/>
      <name val="Arial"/>
      <family val="2"/>
    </font>
    <font>
      <sz val="10"/>
      <color rgb="FF005D60"/>
      <name val="Arial"/>
      <family val="2"/>
    </font>
    <font>
      <b/>
      <sz val="14"/>
      <color rgb="FF5E6162"/>
      <name val="Arial"/>
      <family val="2"/>
    </font>
    <font>
      <sz val="12"/>
      <color rgb="FF00557E"/>
      <name val="Arial"/>
      <family val="2"/>
    </font>
    <font>
      <sz val="12"/>
      <color rgb="FF111D32"/>
      <name val="Arial"/>
      <family val="2"/>
    </font>
    <font>
      <sz val="18"/>
      <color rgb="FF005D60"/>
      <name val="Arial"/>
      <family val="2"/>
    </font>
    <font>
      <sz val="10"/>
      <color rgb="FF00767E"/>
      <name val="Arial"/>
      <family val="2"/>
    </font>
    <font>
      <sz val="10"/>
      <color rgb="FF111D32"/>
      <name val="Arial"/>
      <family val="2"/>
    </font>
    <font>
      <sz val="11"/>
      <color rgb="FF5E6162"/>
      <name val="Arial"/>
      <family val="2"/>
    </font>
    <font>
      <sz val="10"/>
      <color theme="1"/>
      <name val="Arial"/>
      <family val="2"/>
    </font>
    <font>
      <sz val="11"/>
      <color theme="0"/>
      <name val="Arial"/>
      <family val="2"/>
    </font>
    <font>
      <sz val="10"/>
      <color theme="0"/>
      <name val="Arial"/>
      <family val="2"/>
    </font>
    <font>
      <sz val="10"/>
      <color rgb="FF52246D"/>
      <name val="Arial"/>
      <family val="2"/>
    </font>
    <font>
      <sz val="16"/>
      <color rgb="FF52246D"/>
      <name val="Arial"/>
      <family val="2"/>
    </font>
    <font>
      <sz val="14"/>
      <color rgb="FF52246D"/>
      <name val="Arial"/>
      <family val="2"/>
    </font>
    <font>
      <sz val="16"/>
      <color rgb="FF006D85"/>
      <name val="Arial"/>
      <family val="2"/>
    </font>
    <font>
      <sz val="10"/>
      <color rgb="FF006D85"/>
      <name val="Arial"/>
      <family val="2"/>
    </font>
    <font>
      <u/>
      <sz val="10"/>
      <color theme="10"/>
      <name val="Verdana"/>
      <family val="2"/>
    </font>
    <font>
      <u/>
      <sz val="10"/>
      <color theme="11"/>
      <name val="Verdana"/>
      <family val="2"/>
    </font>
    <font>
      <b/>
      <sz val="10"/>
      <name val="Arial"/>
      <family val="2"/>
    </font>
    <font>
      <sz val="20"/>
      <color rgb="FF52246D"/>
      <name val="Arial"/>
      <family val="2"/>
    </font>
    <font>
      <sz val="16"/>
      <color rgb="FF00767E"/>
      <name val="Arial"/>
      <family val="2"/>
    </font>
    <font>
      <sz val="16"/>
      <color rgb="FF111D32"/>
      <name val="Arial"/>
      <family val="2"/>
    </font>
    <font>
      <sz val="16"/>
      <color rgb="FF5E6162"/>
      <name val="Arial"/>
      <family val="2"/>
    </font>
    <font>
      <sz val="12"/>
      <color theme="1"/>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52246D"/>
        <bgColor indexed="64"/>
      </patternFill>
    </fill>
    <fill>
      <patternFill patternType="solid">
        <fgColor rgb="FF960160"/>
        <bgColor indexed="64"/>
      </patternFill>
    </fill>
    <fill>
      <patternFill patternType="solid">
        <fgColor rgb="FF3C3C3B"/>
        <bgColor indexed="64"/>
      </patternFill>
    </fill>
  </fills>
  <borders count="17">
    <border>
      <left/>
      <right/>
      <top/>
      <bottom/>
      <diagonal/>
    </border>
    <border>
      <left style="medium">
        <color auto="1"/>
      </left>
      <right style="medium">
        <color auto="1"/>
      </right>
      <top style="medium">
        <color auto="1"/>
      </top>
      <bottom style="medium">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hair">
        <color auto="1"/>
      </right>
      <top style="hair">
        <color auto="1"/>
      </top>
      <bottom style="thin">
        <color auto="1"/>
      </bottom>
      <diagonal/>
    </border>
    <border>
      <left/>
      <right/>
      <top style="hair">
        <color auto="1"/>
      </top>
      <bottom style="hair">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hair">
        <color auto="1"/>
      </right>
      <top/>
      <bottom style="hair">
        <color auto="1"/>
      </bottom>
      <diagonal/>
    </border>
    <border>
      <left style="thin">
        <color auto="1"/>
      </left>
      <right/>
      <top style="hair">
        <color auto="1"/>
      </top>
      <bottom style="hair">
        <color auto="1"/>
      </bottom>
      <diagonal/>
    </border>
  </borders>
  <cellStyleXfs count="41">
    <xf numFmtId="0" fontId="0" fillId="0" borderId="0"/>
    <xf numFmtId="0" fontId="2" fillId="0" borderId="0"/>
    <xf numFmtId="0" fontId="2" fillId="0" borderId="0"/>
    <xf numFmtId="9" fontId="3" fillId="0" borderId="0" applyFont="0" applyFill="0" applyBorder="0" applyAlignment="0" applyProtection="0"/>
    <xf numFmtId="9" fontId="2" fillId="0" borderId="0" applyFon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 fillId="0" borderId="0"/>
    <xf numFmtId="0" fontId="35" fillId="0" borderId="0"/>
  </cellStyleXfs>
  <cellXfs count="140">
    <xf numFmtId="0" fontId="0" fillId="0" borderId="0" xfId="0"/>
    <xf numFmtId="0" fontId="10" fillId="2" borderId="0" xfId="1" applyFont="1" applyFill="1" applyAlignment="1">
      <alignment vertical="center"/>
    </xf>
    <xf numFmtId="0" fontId="10" fillId="2" borderId="0" xfId="1" applyFont="1" applyFill="1" applyAlignment="1">
      <alignment horizontal="left" vertical="center"/>
    </xf>
    <xf numFmtId="0" fontId="2" fillId="3" borderId="0" xfId="1" applyFont="1" applyFill="1" applyAlignment="1">
      <alignment vertical="top"/>
    </xf>
    <xf numFmtId="0" fontId="2" fillId="0" borderId="0" xfId="1" applyFont="1" applyAlignment="1">
      <alignment vertical="top"/>
    </xf>
    <xf numFmtId="0" fontId="11" fillId="2" borderId="0" xfId="1" applyFont="1" applyFill="1" applyAlignment="1">
      <alignment horizontal="left" vertical="center"/>
    </xf>
    <xf numFmtId="0" fontId="11" fillId="2" borderId="0" xfId="1" applyFont="1" applyFill="1" applyAlignment="1">
      <alignment vertical="center"/>
    </xf>
    <xf numFmtId="0" fontId="11" fillId="2" borderId="0" xfId="1" applyFont="1" applyFill="1" applyAlignment="1">
      <alignment horizontal="center" vertical="center"/>
    </xf>
    <xf numFmtId="0" fontId="12" fillId="2" borderId="0" xfId="1" applyFont="1" applyFill="1" applyAlignment="1">
      <alignment vertical="center"/>
    </xf>
    <xf numFmtId="0" fontId="11" fillId="2" borderId="0" xfId="1" applyFont="1" applyFill="1" applyAlignment="1">
      <alignment horizontal="left" vertical="top"/>
    </xf>
    <xf numFmtId="0" fontId="11" fillId="2" borderId="0" xfId="1" applyFont="1" applyFill="1" applyAlignment="1">
      <alignment vertical="top"/>
    </xf>
    <xf numFmtId="0" fontId="11" fillId="3" borderId="0" xfId="1" applyFont="1" applyFill="1" applyBorder="1" applyAlignment="1">
      <alignment vertical="center"/>
    </xf>
    <xf numFmtId="164" fontId="13" fillId="2" borderId="0" xfId="1" applyNumberFormat="1" applyFont="1" applyFill="1" applyAlignment="1">
      <alignment vertical="top"/>
    </xf>
    <xf numFmtId="0" fontId="13" fillId="2" borderId="0" xfId="1" applyFont="1" applyFill="1" applyBorder="1" applyAlignment="1">
      <alignment vertical="top" wrapText="1"/>
    </xf>
    <xf numFmtId="0" fontId="12" fillId="2" borderId="0" xfId="1" applyFont="1" applyFill="1" applyAlignment="1">
      <alignment vertical="top"/>
    </xf>
    <xf numFmtId="0" fontId="5" fillId="0" borderId="0" xfId="1" applyFont="1" applyAlignment="1">
      <alignment vertical="top" wrapText="1"/>
    </xf>
    <xf numFmtId="164" fontId="14" fillId="2" borderId="0" xfId="1" applyNumberFormat="1" applyFont="1" applyFill="1" applyAlignment="1">
      <alignment vertical="top"/>
    </xf>
    <xf numFmtId="0" fontId="14" fillId="2" borderId="0" xfId="1" applyFont="1" applyFill="1" applyAlignment="1">
      <alignment horizontal="left" vertical="top"/>
    </xf>
    <xf numFmtId="0" fontId="14" fillId="2" borderId="0" xfId="1" applyFont="1" applyFill="1" applyAlignment="1">
      <alignment vertical="top"/>
    </xf>
    <xf numFmtId="0" fontId="14" fillId="2" borderId="0" xfId="1" applyFont="1" applyFill="1" applyAlignment="1">
      <alignment horizontal="center" vertical="center"/>
    </xf>
    <xf numFmtId="164" fontId="15" fillId="2" borderId="0" xfId="1" applyNumberFormat="1" applyFont="1" applyFill="1" applyAlignment="1">
      <alignment horizontal="center" vertical="center"/>
    </xf>
    <xf numFmtId="0" fontId="15" fillId="2" borderId="0" xfId="1" applyFont="1" applyFill="1" applyAlignment="1">
      <alignment vertical="center" wrapText="1"/>
    </xf>
    <xf numFmtId="0" fontId="15" fillId="2" borderId="0" xfId="1" applyFont="1" applyFill="1" applyAlignment="1">
      <alignment vertical="center"/>
    </xf>
    <xf numFmtId="10" fontId="15" fillId="2" borderId="1" xfId="4" applyNumberFormat="1" applyFont="1" applyFill="1" applyBorder="1" applyAlignment="1">
      <alignment horizontal="center" vertical="center"/>
    </xf>
    <xf numFmtId="0" fontId="16" fillId="2" borderId="0" xfId="1" applyFont="1" applyFill="1" applyAlignment="1">
      <alignment vertical="center"/>
    </xf>
    <xf numFmtId="0" fontId="15" fillId="2" borderId="0" xfId="1" applyFont="1" applyFill="1" applyAlignment="1">
      <alignment horizontal="left" vertical="center" wrapText="1"/>
    </xf>
    <xf numFmtId="49" fontId="15" fillId="2" borderId="0" xfId="1" applyNumberFormat="1" applyFont="1" applyFill="1" applyAlignment="1">
      <alignment horizontal="justify" vertical="center" wrapText="1"/>
    </xf>
    <xf numFmtId="0" fontId="15" fillId="2" borderId="0" xfId="1" applyFont="1" applyFill="1" applyAlignment="1">
      <alignment horizontal="center" vertical="center"/>
    </xf>
    <xf numFmtId="10" fontId="15" fillId="2" borderId="0" xfId="4" applyNumberFormat="1" applyFont="1" applyFill="1" applyBorder="1" applyAlignment="1">
      <alignment horizontal="center" vertical="center"/>
    </xf>
    <xf numFmtId="164" fontId="15" fillId="2" borderId="0" xfId="1" applyNumberFormat="1" applyFont="1" applyFill="1" applyAlignment="1">
      <alignment vertical="center"/>
    </xf>
    <xf numFmtId="0" fontId="15" fillId="2" borderId="0" xfId="1" applyFont="1" applyFill="1" applyAlignment="1">
      <alignment horizontal="left" vertical="center"/>
    </xf>
    <xf numFmtId="0" fontId="15" fillId="2" borderId="0" xfId="1" applyFont="1" applyFill="1" applyAlignment="1">
      <alignment horizontal="right" vertical="center"/>
    </xf>
    <xf numFmtId="10" fontId="15" fillId="0" borderId="1" xfId="1" applyNumberFormat="1" applyFont="1" applyBorder="1" applyAlignment="1">
      <alignment horizontal="center" vertical="center"/>
    </xf>
    <xf numFmtId="10" fontId="15" fillId="2" borderId="0" xfId="4" applyNumberFormat="1" applyFont="1" applyFill="1" applyBorder="1" applyAlignment="1">
      <alignment vertical="center"/>
    </xf>
    <xf numFmtId="164" fontId="2" fillId="2" borderId="0" xfId="1" applyNumberFormat="1" applyFont="1" applyFill="1" applyAlignment="1">
      <alignment vertical="top"/>
    </xf>
    <xf numFmtId="0" fontId="2" fillId="3" borderId="0" xfId="1" applyFont="1" applyFill="1" applyAlignment="1">
      <alignment horizontal="left" vertical="top"/>
    </xf>
    <xf numFmtId="0" fontId="2" fillId="2" borderId="0" xfId="1" applyFont="1" applyFill="1" applyAlignment="1">
      <alignment horizontal="center" vertical="center"/>
    </xf>
    <xf numFmtId="164" fontId="6" fillId="2" borderId="0" xfId="1" applyNumberFormat="1" applyFont="1" applyFill="1" applyBorder="1" applyAlignment="1">
      <alignment vertical="top"/>
    </xf>
    <xf numFmtId="0" fontId="6" fillId="2" borderId="0" xfId="1" applyFont="1" applyFill="1" applyBorder="1" applyAlignment="1">
      <alignment horizontal="left" vertical="top"/>
    </xf>
    <xf numFmtId="0" fontId="6" fillId="2" borderId="0" xfId="1" applyFont="1" applyFill="1" applyBorder="1" applyAlignment="1">
      <alignment vertical="top"/>
    </xf>
    <xf numFmtId="0" fontId="6" fillId="2" borderId="0" xfId="1" applyFont="1" applyFill="1" applyBorder="1" applyAlignment="1">
      <alignment horizontal="center" vertical="center"/>
    </xf>
    <xf numFmtId="164" fontId="2" fillId="0" borderId="0" xfId="1" applyNumberFormat="1" applyFont="1" applyAlignment="1">
      <alignment vertical="top"/>
    </xf>
    <xf numFmtId="0" fontId="2" fillId="0" borderId="0" xfId="1" applyFont="1" applyAlignment="1">
      <alignment horizontal="left" vertical="top"/>
    </xf>
    <xf numFmtId="0" fontId="2" fillId="0" borderId="0" xfId="1" applyFont="1" applyAlignment="1">
      <alignment horizontal="center" vertical="center"/>
    </xf>
    <xf numFmtId="0" fontId="10" fillId="3" borderId="0" xfId="0" applyFont="1" applyFill="1" applyAlignment="1">
      <alignment vertical="center"/>
    </xf>
    <xf numFmtId="0" fontId="10" fillId="3" borderId="0" xfId="0" applyFont="1" applyFill="1" applyAlignment="1">
      <alignment horizontal="center" vertical="center"/>
    </xf>
    <xf numFmtId="0" fontId="10" fillId="0" borderId="0" xfId="0" applyFont="1" applyFill="1" applyAlignment="1">
      <alignment vertical="center"/>
    </xf>
    <xf numFmtId="0" fontId="10" fillId="0" borderId="0" xfId="0" applyFont="1" applyAlignment="1">
      <alignment vertical="center"/>
    </xf>
    <xf numFmtId="0" fontId="17" fillId="3" borderId="0" xfId="0" applyFont="1" applyFill="1" applyAlignment="1">
      <alignment vertical="top"/>
    </xf>
    <xf numFmtId="0" fontId="18" fillId="3" borderId="0" xfId="0" applyFont="1" applyFill="1" applyAlignment="1">
      <alignment vertical="top"/>
    </xf>
    <xf numFmtId="0" fontId="18" fillId="3" borderId="0" xfId="0" applyFont="1" applyFill="1" applyAlignment="1">
      <alignment horizontal="center" vertical="top"/>
    </xf>
    <xf numFmtId="0" fontId="10" fillId="0" borderId="0" xfId="0" applyFont="1" applyFill="1" applyAlignment="1">
      <alignment vertical="top"/>
    </xf>
    <xf numFmtId="0" fontId="10" fillId="0" borderId="0" xfId="0" applyFont="1" applyAlignment="1">
      <alignment vertical="top"/>
    </xf>
    <xf numFmtId="0" fontId="18" fillId="3" borderId="0" xfId="0" applyFont="1" applyFill="1" applyBorder="1" applyAlignment="1">
      <alignment vertical="center"/>
    </xf>
    <xf numFmtId="0" fontId="10" fillId="3" borderId="0" xfId="0" applyFont="1" applyFill="1" applyAlignment="1">
      <alignment vertical="top"/>
    </xf>
    <xf numFmtId="0" fontId="18" fillId="3" borderId="0" xfId="0" applyFont="1" applyFill="1" applyAlignment="1">
      <alignment horizontal="center" vertical="center"/>
    </xf>
    <xf numFmtId="0" fontId="19" fillId="3" borderId="0" xfId="0" applyFont="1" applyFill="1" applyAlignment="1">
      <alignment vertical="center"/>
    </xf>
    <xf numFmtId="0" fontId="19" fillId="0" borderId="0" xfId="0" applyFont="1" applyFill="1" applyAlignment="1">
      <alignment vertical="center"/>
    </xf>
    <xf numFmtId="0" fontId="19" fillId="0" borderId="0" xfId="0" applyFont="1" applyAlignment="1">
      <alignment vertical="center"/>
    </xf>
    <xf numFmtId="0" fontId="10" fillId="0" borderId="0" xfId="0" applyFont="1" applyAlignment="1">
      <alignment horizontal="center" vertical="center"/>
    </xf>
    <xf numFmtId="0" fontId="2" fillId="0" borderId="3" xfId="0" applyFont="1" applyFill="1" applyBorder="1" applyAlignment="1">
      <alignment horizontal="left" vertical="top" wrapText="1"/>
    </xf>
    <xf numFmtId="0" fontId="23" fillId="2" borderId="0" xfId="1" applyFont="1" applyFill="1" applyAlignment="1">
      <alignment vertical="center"/>
    </xf>
    <xf numFmtId="0" fontId="24" fillId="2" borderId="0" xfId="2" applyFont="1" applyFill="1" applyAlignment="1">
      <alignment vertical="center"/>
    </xf>
    <xf numFmtId="0" fontId="25" fillId="2" borderId="0" xfId="2" applyFont="1" applyFill="1" applyAlignment="1">
      <alignment vertical="center"/>
    </xf>
    <xf numFmtId="0" fontId="23" fillId="3" borderId="0" xfId="0" applyFont="1" applyFill="1" applyAlignment="1">
      <alignment vertical="top"/>
    </xf>
    <xf numFmtId="0" fontId="21" fillId="4" borderId="6" xfId="0" applyFont="1" applyFill="1" applyBorder="1" applyAlignment="1">
      <alignment vertical="center" wrapText="1"/>
    </xf>
    <xf numFmtId="0" fontId="21" fillId="4" borderId="7" xfId="0" applyFont="1" applyFill="1" applyBorder="1" applyAlignment="1">
      <alignment vertical="center" wrapText="1"/>
    </xf>
    <xf numFmtId="0" fontId="21" fillId="4" borderId="7" xfId="0" applyFont="1" applyFill="1" applyBorder="1" applyAlignment="1">
      <alignment horizontal="center" vertical="center" wrapText="1"/>
    </xf>
    <xf numFmtId="10" fontId="22" fillId="5" borderId="9" xfId="0" applyNumberFormat="1" applyFont="1" applyFill="1" applyBorder="1" applyAlignment="1">
      <alignment horizontal="center" vertical="center" wrapText="1"/>
    </xf>
    <xf numFmtId="0" fontId="26" fillId="2" borderId="0" xfId="2" applyFont="1" applyFill="1" applyAlignment="1">
      <alignment vertical="center"/>
    </xf>
    <xf numFmtId="164" fontId="27" fillId="2" borderId="0" xfId="1" applyNumberFormat="1" applyFont="1" applyFill="1" applyAlignment="1">
      <alignment vertical="center"/>
    </xf>
    <xf numFmtId="164" fontId="7" fillId="4" borderId="0" xfId="1" applyNumberFormat="1" applyFont="1" applyFill="1" applyAlignment="1">
      <alignment horizontal="center" vertical="center" wrapText="1"/>
    </xf>
    <xf numFmtId="0" fontId="7" fillId="4" borderId="0" xfId="1" applyFont="1" applyFill="1" applyAlignment="1">
      <alignment vertical="top" wrapText="1"/>
    </xf>
    <xf numFmtId="0" fontId="7" fillId="4" borderId="0" xfId="1" applyFont="1" applyFill="1" applyAlignment="1">
      <alignment horizontal="center" vertical="center" wrapText="1"/>
    </xf>
    <xf numFmtId="0" fontId="21" fillId="5" borderId="10" xfId="0" applyFont="1" applyFill="1" applyBorder="1" applyAlignment="1">
      <alignment vertical="center" wrapText="1"/>
    </xf>
    <xf numFmtId="164" fontId="21" fillId="5" borderId="16" xfId="0" applyNumberFormat="1" applyFont="1" applyFill="1" applyBorder="1" applyAlignment="1">
      <alignment horizontal="center" vertical="center" wrapText="1"/>
    </xf>
    <xf numFmtId="10" fontId="22" fillId="6" borderId="3" xfId="0" applyNumberFormat="1" applyFont="1" applyFill="1" applyBorder="1" applyAlignment="1">
      <alignment horizontal="center" vertical="center" wrapText="1"/>
    </xf>
    <xf numFmtId="0" fontId="2" fillId="0" borderId="2" xfId="0" applyFont="1" applyFill="1" applyBorder="1" applyAlignment="1">
      <alignment horizontal="center" vertical="top" wrapText="1"/>
    </xf>
    <xf numFmtId="10" fontId="20" fillId="0" borderId="3" xfId="3" applyNumberFormat="1" applyFont="1" applyFill="1" applyBorder="1" applyAlignment="1">
      <alignment horizontal="center" vertical="top" wrapText="1"/>
    </xf>
    <xf numFmtId="10" fontId="2" fillId="0" borderId="3" xfId="3" applyNumberFormat="1" applyFont="1" applyFill="1" applyBorder="1" applyAlignment="1">
      <alignment horizontal="center" vertical="top" wrapText="1"/>
    </xf>
    <xf numFmtId="0" fontId="31" fillId="2" borderId="0" xfId="2" applyFont="1" applyFill="1" applyAlignment="1">
      <alignment vertical="center"/>
    </xf>
    <xf numFmtId="0" fontId="15" fillId="2" borderId="0" xfId="1" applyFont="1" applyFill="1" applyAlignment="1">
      <alignment horizontal="left" vertical="center" wrapText="1"/>
    </xf>
    <xf numFmtId="0" fontId="32" fillId="3" borderId="0" xfId="0" applyFont="1" applyFill="1" applyAlignment="1">
      <alignment vertical="top"/>
    </xf>
    <xf numFmtId="0" fontId="33" fillId="3" borderId="0" xfId="0" applyFont="1" applyFill="1" applyAlignment="1">
      <alignment vertical="top"/>
    </xf>
    <xf numFmtId="0" fontId="34" fillId="0" borderId="0" xfId="0" applyFont="1" applyFill="1" applyAlignment="1">
      <alignment vertical="top"/>
    </xf>
    <xf numFmtId="0" fontId="34" fillId="0" borderId="0" xfId="0" applyFont="1" applyAlignment="1">
      <alignment vertical="top"/>
    </xf>
    <xf numFmtId="10" fontId="23" fillId="2" borderId="0" xfId="1" applyNumberFormat="1" applyFont="1" applyFill="1" applyAlignment="1">
      <alignment vertical="center"/>
    </xf>
    <xf numFmtId="0" fontId="6" fillId="2" borderId="0" xfId="1" applyFont="1" applyFill="1" applyAlignment="1">
      <alignment vertical="center" wrapText="1"/>
    </xf>
    <xf numFmtId="0" fontId="6" fillId="2" borderId="0" xfId="1" applyFont="1" applyFill="1" applyAlignment="1">
      <alignment vertical="center"/>
    </xf>
    <xf numFmtId="0" fontId="8" fillId="3" borderId="11" xfId="0" applyFont="1" applyFill="1" applyBorder="1" applyAlignment="1">
      <alignment horizontal="center" vertical="center"/>
    </xf>
    <xf numFmtId="0" fontId="10" fillId="3" borderId="0" xfId="39" applyFont="1" applyFill="1" applyAlignment="1">
      <alignment vertical="center"/>
    </xf>
    <xf numFmtId="0" fontId="10" fillId="3" borderId="0" xfId="39" applyFont="1" applyFill="1" applyAlignment="1">
      <alignment horizontal="center" vertical="center"/>
    </xf>
    <xf numFmtId="0" fontId="10" fillId="0" borderId="0" xfId="39" applyFont="1" applyAlignment="1">
      <alignment vertical="center"/>
    </xf>
    <xf numFmtId="0" fontId="17" fillId="3" borderId="0" xfId="39" applyFont="1" applyFill="1" applyAlignment="1">
      <alignment vertical="top"/>
    </xf>
    <xf numFmtId="0" fontId="18" fillId="3" borderId="0" xfId="39" applyFont="1" applyFill="1" applyAlignment="1">
      <alignment vertical="top"/>
    </xf>
    <xf numFmtId="0" fontId="18" fillId="3" borderId="0" xfId="39" applyFont="1" applyFill="1" applyAlignment="1">
      <alignment horizontal="center" vertical="top"/>
    </xf>
    <xf numFmtId="0" fontId="10" fillId="0" borderId="0" xfId="39" applyFont="1" applyAlignment="1">
      <alignment vertical="top"/>
    </xf>
    <xf numFmtId="0" fontId="32" fillId="3" borderId="0" xfId="39" applyFont="1" applyFill="1" applyAlignment="1">
      <alignment vertical="top"/>
    </xf>
    <xf numFmtId="0" fontId="33" fillId="3" borderId="0" xfId="39" applyFont="1" applyFill="1" applyAlignment="1">
      <alignment vertical="top"/>
    </xf>
    <xf numFmtId="0" fontId="34" fillId="0" borderId="0" xfId="39" applyFont="1" applyAlignment="1">
      <alignment vertical="top"/>
    </xf>
    <xf numFmtId="0" fontId="18" fillId="3" borderId="0" xfId="39" applyFont="1" applyFill="1" applyAlignment="1">
      <alignment vertical="center"/>
    </xf>
    <xf numFmtId="0" fontId="10" fillId="3" borderId="0" xfId="39" applyFont="1" applyFill="1" applyAlignment="1">
      <alignment vertical="top"/>
    </xf>
    <xf numFmtId="0" fontId="23" fillId="3" borderId="0" xfId="39" applyFont="1" applyFill="1" applyAlignment="1">
      <alignment vertical="top"/>
    </xf>
    <xf numFmtId="0" fontId="18" fillId="3" borderId="0" xfId="39" applyFont="1" applyFill="1" applyAlignment="1">
      <alignment horizontal="center" vertical="center"/>
    </xf>
    <xf numFmtId="0" fontId="19" fillId="3" borderId="0" xfId="39" applyFont="1" applyFill="1" applyAlignment="1">
      <alignment vertical="center"/>
    </xf>
    <xf numFmtId="0" fontId="21" fillId="4" borderId="6" xfId="39" applyFont="1" applyFill="1" applyBorder="1" applyAlignment="1">
      <alignment vertical="center" wrapText="1"/>
    </xf>
    <xf numFmtId="0" fontId="21" fillId="4" borderId="7" xfId="39" applyFont="1" applyFill="1" applyBorder="1" applyAlignment="1">
      <alignment vertical="center" wrapText="1"/>
    </xf>
    <xf numFmtId="0" fontId="21" fillId="4" borderId="7" xfId="39" applyFont="1" applyFill="1" applyBorder="1" applyAlignment="1">
      <alignment horizontal="center" vertical="center" wrapText="1"/>
    </xf>
    <xf numFmtId="0" fontId="21" fillId="4" borderId="8" xfId="39" applyFont="1" applyFill="1" applyBorder="1" applyAlignment="1">
      <alignment vertical="center" wrapText="1"/>
    </xf>
    <xf numFmtId="0" fontId="19" fillId="0" borderId="0" xfId="39" applyFont="1" applyAlignment="1">
      <alignment vertical="center"/>
    </xf>
    <xf numFmtId="164" fontId="21" fillId="5" borderId="16" xfId="39" applyNumberFormat="1" applyFont="1" applyFill="1" applyBorder="1" applyAlignment="1">
      <alignment horizontal="center" vertical="center" wrapText="1"/>
    </xf>
    <xf numFmtId="0" fontId="21" fillId="5" borderId="10" xfId="39" applyFont="1" applyFill="1" applyBorder="1" applyAlignment="1">
      <alignment vertical="center" wrapText="1"/>
    </xf>
    <xf numFmtId="0" fontId="21" fillId="5" borderId="5" xfId="39" applyFont="1" applyFill="1" applyBorder="1" applyAlignment="1">
      <alignment vertical="center" wrapText="1"/>
    </xf>
    <xf numFmtId="0" fontId="2" fillId="0" borderId="2" xfId="39" applyFont="1" applyBorder="1" applyAlignment="1">
      <alignment horizontal="center" vertical="top" wrapText="1"/>
    </xf>
    <xf numFmtId="0" fontId="2" fillId="0" borderId="3" xfId="39" applyFont="1" applyBorder="1" applyAlignment="1">
      <alignment horizontal="left" vertical="top" wrapText="1"/>
    </xf>
    <xf numFmtId="0" fontId="2" fillId="0" borderId="4" xfId="40" applyFont="1" applyBorder="1" applyAlignment="1">
      <alignment horizontal="left" vertical="top" wrapText="1"/>
    </xf>
    <xf numFmtId="0" fontId="22" fillId="6" borderId="3" xfId="39" applyFont="1" applyFill="1" applyBorder="1" applyAlignment="1">
      <alignment horizontal="right" vertical="center" wrapText="1"/>
    </xf>
    <xf numFmtId="10" fontId="22" fillId="6" borderId="3" xfId="39" applyNumberFormat="1" applyFont="1" applyFill="1" applyBorder="1" applyAlignment="1">
      <alignment horizontal="center" vertical="center" wrapText="1"/>
    </xf>
    <xf numFmtId="164" fontId="2" fillId="0" borderId="2" xfId="39" applyNumberFormat="1" applyFont="1" applyBorder="1" applyAlignment="1">
      <alignment horizontal="center" vertical="top" wrapText="1"/>
    </xf>
    <xf numFmtId="0" fontId="22" fillId="5" borderId="9" xfId="39" applyFont="1" applyFill="1" applyBorder="1" applyAlignment="1">
      <alignment horizontal="right" vertical="center" wrapText="1"/>
    </xf>
    <xf numFmtId="10" fontId="22" fillId="5" borderId="9" xfId="39" applyNumberFormat="1" applyFont="1" applyFill="1" applyBorder="1" applyAlignment="1">
      <alignment horizontal="center" vertical="center" wrapText="1"/>
    </xf>
    <xf numFmtId="0" fontId="10" fillId="0" borderId="0" xfId="39" applyFont="1" applyAlignment="1">
      <alignment horizontal="center" vertical="center"/>
    </xf>
    <xf numFmtId="0" fontId="8" fillId="3" borderId="11" xfId="39" applyFont="1" applyFill="1" applyBorder="1" applyAlignment="1">
      <alignment horizontal="center" vertical="center"/>
    </xf>
    <xf numFmtId="0" fontId="22" fillId="6" borderId="4" xfId="39" applyFont="1" applyFill="1" applyBorder="1" applyAlignment="1">
      <alignment horizontal="center" vertical="center" wrapText="1"/>
    </xf>
    <xf numFmtId="0" fontId="22" fillId="5" borderId="14" xfId="39" applyFont="1" applyFill="1" applyBorder="1" applyAlignment="1">
      <alignment horizontal="center" vertical="center" wrapText="1"/>
    </xf>
    <xf numFmtId="0" fontId="18" fillId="3" borderId="12" xfId="39" applyFont="1" applyFill="1" applyBorder="1" applyAlignment="1">
      <alignment vertical="top"/>
    </xf>
    <xf numFmtId="0" fontId="10" fillId="0" borderId="12" xfId="0" applyFont="1" applyFill="1" applyBorder="1" applyAlignment="1">
      <alignment vertical="top"/>
    </xf>
    <xf numFmtId="0" fontId="15" fillId="2" borderId="0" xfId="1" applyFont="1" applyFill="1" applyAlignment="1">
      <alignment horizontal="left" vertical="center" wrapText="1"/>
    </xf>
    <xf numFmtId="0" fontId="30" fillId="2" borderId="11" xfId="1" applyFont="1" applyFill="1" applyBorder="1" applyAlignment="1">
      <alignment horizontal="center" vertical="center"/>
    </xf>
    <xf numFmtId="0" fontId="30" fillId="2" borderId="12" xfId="1" applyFont="1" applyFill="1" applyBorder="1" applyAlignment="1">
      <alignment horizontal="center" vertical="center"/>
    </xf>
    <xf numFmtId="0" fontId="4" fillId="2" borderId="0" xfId="1" applyFont="1" applyFill="1" applyBorder="1" applyAlignment="1">
      <alignment horizontal="left" vertical="center" wrapText="1"/>
    </xf>
    <xf numFmtId="0" fontId="7" fillId="4" borderId="0" xfId="1" applyFont="1" applyFill="1" applyAlignment="1">
      <alignment vertical="center" wrapText="1"/>
    </xf>
    <xf numFmtId="0" fontId="22" fillId="5" borderId="13" xfId="39" applyFont="1" applyFill="1" applyBorder="1" applyAlignment="1">
      <alignment horizontal="right" vertical="center" wrapText="1"/>
    </xf>
    <xf numFmtId="0" fontId="22" fillId="5" borderId="9" xfId="39" applyFont="1" applyFill="1" applyBorder="1" applyAlignment="1">
      <alignment horizontal="right" vertical="center" wrapText="1"/>
    </xf>
    <xf numFmtId="0" fontId="22" fillId="6" borderId="15" xfId="39" applyFont="1" applyFill="1" applyBorder="1" applyAlignment="1">
      <alignment horizontal="right" vertical="center" wrapText="1"/>
    </xf>
    <xf numFmtId="0" fontId="22" fillId="6" borderId="3" xfId="39" applyFont="1" applyFill="1" applyBorder="1" applyAlignment="1">
      <alignment horizontal="right" vertical="center" wrapText="1"/>
    </xf>
    <xf numFmtId="0" fontId="22" fillId="5" borderId="13" xfId="0" applyFont="1" applyFill="1" applyBorder="1" applyAlignment="1">
      <alignment horizontal="right" vertical="center" wrapText="1"/>
    </xf>
    <xf numFmtId="0" fontId="22" fillId="5" borderId="9" xfId="0" applyFont="1" applyFill="1" applyBorder="1" applyAlignment="1">
      <alignment horizontal="right" vertical="center" wrapText="1"/>
    </xf>
    <xf numFmtId="0" fontId="22" fillId="6" borderId="15" xfId="0" applyFont="1" applyFill="1" applyBorder="1" applyAlignment="1">
      <alignment horizontal="right" vertical="center" wrapText="1"/>
    </xf>
    <xf numFmtId="0" fontId="22" fillId="6" borderId="3" xfId="0" applyFont="1" applyFill="1" applyBorder="1" applyAlignment="1">
      <alignment horizontal="right" vertical="center" wrapText="1"/>
    </xf>
  </cellXfs>
  <cellStyles count="4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 name="Normal 2" xfId="1" xr:uid="{00000000-0005-0000-0000-000023000000}"/>
    <cellStyle name="Normal 2 2" xfId="2" xr:uid="{00000000-0005-0000-0000-000024000000}"/>
    <cellStyle name="Normal 3" xfId="39" xr:uid="{62A35BA8-E0DD-4ADF-A0DB-CFF821460787}"/>
    <cellStyle name="Normal 3 2" xfId="40" xr:uid="{E77A4BC0-EEA8-488C-8B3F-70B4191FAAB8}"/>
    <cellStyle name="Percent" xfId="3" builtinId="5"/>
    <cellStyle name="Percent 2" xfId="4" xr:uid="{00000000-0005-0000-0000-00002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60960</xdr:colOff>
      <xdr:row>0</xdr:row>
      <xdr:rowOff>139701</xdr:rowOff>
    </xdr:from>
    <xdr:to>
      <xdr:col>7</xdr:col>
      <xdr:colOff>271780</xdr:colOff>
      <xdr:row>3</xdr:row>
      <xdr:rowOff>158751</xdr:rowOff>
    </xdr:to>
    <xdr:pic>
      <xdr:nvPicPr>
        <xdr:cNvPr id="4" name="Picture 3" descr="Logo, company name&#10;&#10;Description automatically generated">
          <a:extLst>
            <a:ext uri="{FF2B5EF4-FFF2-40B4-BE49-F238E27FC236}">
              <a16:creationId xmlns:a16="http://schemas.microsoft.com/office/drawing/2014/main" id="{E086E481-1EDA-4D30-8D3F-6DBB7CDF56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2110" y="139701"/>
          <a:ext cx="2331720" cy="6477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3123973</xdr:colOff>
      <xdr:row>1</xdr:row>
      <xdr:rowOff>0</xdr:rowOff>
    </xdr:from>
    <xdr:to>
      <xdr:col>5</xdr:col>
      <xdr:colOff>5233080</xdr:colOff>
      <xdr:row>4</xdr:row>
      <xdr:rowOff>45357</xdr:rowOff>
    </xdr:to>
    <xdr:pic>
      <xdr:nvPicPr>
        <xdr:cNvPr id="3" name="Picture 2" descr="Logo, company name&#10;&#10;Description automatically generated">
          <a:extLst>
            <a:ext uri="{FF2B5EF4-FFF2-40B4-BE49-F238E27FC236}">
              <a16:creationId xmlns:a16="http://schemas.microsoft.com/office/drawing/2014/main" id="{B785C29F-6008-42AA-BD66-FA08567094A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64687" y="153080"/>
          <a:ext cx="2109107" cy="77107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5163384</xdr:colOff>
      <xdr:row>1</xdr:row>
      <xdr:rowOff>0</xdr:rowOff>
    </xdr:from>
    <xdr:to>
      <xdr:col>4</xdr:col>
      <xdr:colOff>7530202</xdr:colOff>
      <xdr:row>4</xdr:row>
      <xdr:rowOff>2212</xdr:rowOff>
    </xdr:to>
    <xdr:pic>
      <xdr:nvPicPr>
        <xdr:cNvPr id="5" name="Picture 4" descr="Logo, company name&#10;&#10;Description automatically generated">
          <a:extLst>
            <a:ext uri="{FF2B5EF4-FFF2-40B4-BE49-F238E27FC236}">
              <a16:creationId xmlns:a16="http://schemas.microsoft.com/office/drawing/2014/main" id="{1AF9A6A4-EBF5-4A45-B091-919C45717F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4293" y="153939"/>
          <a:ext cx="2366818" cy="73342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nicole.ward\Dropbox%20(CCUK)\10261%20-%20East%20Kent%20Housing%20-%20R&amp;M%20Procurement\6%20Docs\ITT%20Stage\Final%20Tender%20Issue%20Documents%20-%20ITT%20stage\Vol%201\Part%202%20Evaluation%20Methodology\Quality%20Evaluation%20Model.xlsx" TargetMode="External"/></Relationships>
</file>

<file path=xl/externalLinks/_rels/externalLink2.xml.rels><?xml version="1.0" encoding="UTF-8" standalone="yes"?>
<Relationships xmlns="http://schemas.openxmlformats.org/package/2006/relationships"><Relationship Id="rId2" Type="http://schemas.microsoft.com/office/2019/04/relationships/externalLinkLongPath" Target="file:///C:\Users\nicole.ward\Dropbox%20(CCUK)\10261%20-%20East%20Kent%20Housing%20-%20R&amp;M%20Procurement\6%20Docs\ITT%20Stage\Final%20Tender%20Issue%20Documents%20-%20ITT%20stage\Vol%201\Part%202%20Evaluation%20Methodology\Appendix%20A%20-%20Quality%20Scoring%20Template%20RevC.xlsx?2B8458FC" TargetMode="External"/><Relationship Id="rId1" Type="http://schemas.openxmlformats.org/officeDocument/2006/relationships/externalLinkPath" Target="file:///\\2B8458FC\Appendix%20A%20-%20Quality%20Scoring%20Template%20Rev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2.1 Staff and Resource"/>
      <sheetName val="2.2 Programme Delivery"/>
      <sheetName val="2.3 Health and Safety Quality"/>
      <sheetName val="2.4 Customer Care"/>
      <sheetName val="2.5 Performance Management"/>
      <sheetName val="2.6 Environment &amp; Sustainabilit"/>
      <sheetName val="3.2 Electrical"/>
      <sheetName val="Data"/>
    </sheetNames>
    <sheetDataSet>
      <sheetData sheetId="0"/>
      <sheetData sheetId="1"/>
      <sheetData sheetId="2"/>
      <sheetData sheetId="3"/>
      <sheetData sheetId="4"/>
      <sheetData sheetId="5"/>
      <sheetData sheetId="6"/>
      <sheetData sheetId="7"/>
      <sheetData sheetId="8">
        <row r="12">
          <cell r="B12" t="str">
            <v>Desktop Evaluation Only</v>
          </cell>
        </row>
        <row r="13">
          <cell r="B13" t="str">
            <v>Desktop &amp; Interview</v>
          </cell>
        </row>
        <row r="14">
          <cell r="B14" t="str">
            <v>Desktop &amp; Site Visit</v>
          </cell>
        </row>
        <row r="16">
          <cell r="B16">
            <v>0</v>
          </cell>
        </row>
        <row r="17">
          <cell r="B17">
            <v>1</v>
          </cell>
        </row>
        <row r="18">
          <cell r="B18">
            <v>2</v>
          </cell>
        </row>
        <row r="19">
          <cell r="B19">
            <v>3</v>
          </cell>
        </row>
        <row r="20">
          <cell r="B20">
            <v>4</v>
          </cell>
        </row>
        <row r="21">
          <cell r="B21">
            <v>5</v>
          </cell>
        </row>
        <row r="22">
          <cell r="B22">
            <v>6</v>
          </cell>
        </row>
        <row r="23">
          <cell r="B23">
            <v>7</v>
          </cell>
        </row>
        <row r="24">
          <cell r="B24">
            <v>8</v>
          </cell>
        </row>
        <row r="25">
          <cell r="B25">
            <v>9</v>
          </cell>
        </row>
        <row r="26">
          <cell r="B26">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
      <sheetName val="Data"/>
      <sheetName val="Questions"/>
    </sheetNames>
    <sheetDataSet>
      <sheetData sheetId="0"/>
      <sheetData sheetId="1">
        <row r="4">
          <cell r="A4">
            <v>0</v>
          </cell>
        </row>
        <row r="5">
          <cell r="A5">
            <v>1</v>
          </cell>
        </row>
        <row r="6">
          <cell r="A6">
            <v>2</v>
          </cell>
        </row>
        <row r="7">
          <cell r="A7">
            <v>3</v>
          </cell>
        </row>
        <row r="8">
          <cell r="A8">
            <v>4</v>
          </cell>
        </row>
        <row r="9">
          <cell r="A9">
            <v>5</v>
          </cell>
        </row>
      </sheetData>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D23"/>
  <sheetViews>
    <sheetView tabSelected="1" topLeftCell="D1" workbookViewId="0">
      <selection activeCell="C1" sqref="C1"/>
    </sheetView>
  </sheetViews>
  <sheetFormatPr defaultColWidth="13.23046875" defaultRowHeight="12.5" x14ac:dyDescent="0.3"/>
  <cols>
    <col min="1" max="1" width="23.23046875" style="41" customWidth="1"/>
    <col min="2" max="2" width="14.61328125" style="42" customWidth="1"/>
    <col min="3" max="3" width="22" style="4" customWidth="1"/>
    <col min="4" max="4" width="13.23046875" style="4"/>
    <col min="5" max="5" width="7.61328125" style="4" customWidth="1"/>
    <col min="6" max="6" width="16.84375" style="43" customWidth="1"/>
    <col min="7" max="7" width="8.84375" style="4" customWidth="1"/>
    <col min="8" max="16384" width="13.23046875" style="4"/>
  </cols>
  <sheetData>
    <row r="1" spans="1:56" x14ac:dyDescent="0.3">
      <c r="A1" s="1"/>
      <c r="B1" s="2"/>
      <c r="C1" s="1"/>
      <c r="D1" s="1"/>
      <c r="E1" s="1"/>
      <c r="F1" s="1"/>
      <c r="G1" s="1"/>
      <c r="H1" s="3"/>
      <c r="I1" s="3"/>
    </row>
    <row r="2" spans="1:56" s="8" customFormat="1" ht="25" x14ac:dyDescent="0.3">
      <c r="A2" s="80" t="s">
        <v>34</v>
      </c>
      <c r="B2" s="5"/>
      <c r="C2" s="6"/>
      <c r="D2" s="6"/>
      <c r="E2" s="6"/>
      <c r="F2" s="7"/>
      <c r="G2" s="6"/>
    </row>
    <row r="3" spans="1:56" s="8" customFormat="1" ht="12" customHeight="1" x14ac:dyDescent="0.3">
      <c r="A3" s="62"/>
      <c r="B3" s="5"/>
      <c r="C3" s="6"/>
      <c r="D3" s="6"/>
      <c r="E3" s="6"/>
      <c r="F3" s="7"/>
      <c r="G3" s="6"/>
    </row>
    <row r="4" spans="1:56" s="8" customFormat="1" ht="20" x14ac:dyDescent="0.3">
      <c r="A4" s="62" t="s">
        <v>18</v>
      </c>
      <c r="B4" s="9"/>
      <c r="C4" s="10"/>
      <c r="D4" s="6"/>
      <c r="E4" s="6"/>
      <c r="F4" s="7"/>
      <c r="G4" s="6"/>
    </row>
    <row r="5" spans="1:56" s="8" customFormat="1" ht="20" x14ac:dyDescent="0.3">
      <c r="A5" s="62" t="s">
        <v>14</v>
      </c>
      <c r="B5" s="9"/>
      <c r="C5" s="10"/>
      <c r="D5" s="6"/>
      <c r="E5" s="6"/>
      <c r="F5" s="7"/>
      <c r="G5" s="6"/>
    </row>
    <row r="6" spans="1:56" s="8" customFormat="1" ht="12" customHeight="1" x14ac:dyDescent="0.3">
      <c r="A6" s="69"/>
      <c r="B6" s="5"/>
      <c r="C6" s="6"/>
      <c r="D6" s="6"/>
      <c r="E6" s="6"/>
      <c r="F6" s="7"/>
      <c r="G6" s="6"/>
    </row>
    <row r="7" spans="1:56" s="8" customFormat="1" ht="20" x14ac:dyDescent="0.3">
      <c r="A7" s="62" t="s">
        <v>0</v>
      </c>
      <c r="B7" s="5"/>
      <c r="C7" s="6"/>
      <c r="D7" s="6"/>
      <c r="E7" s="6"/>
      <c r="F7" s="7"/>
      <c r="G7" s="6"/>
    </row>
    <row r="8" spans="1:56" s="8" customFormat="1" ht="12" customHeight="1" x14ac:dyDescent="0.3">
      <c r="A8" s="70"/>
      <c r="B8" s="5"/>
      <c r="C8" s="6"/>
      <c r="D8" s="6"/>
      <c r="E8" s="6"/>
      <c r="F8" s="7"/>
      <c r="G8" s="6"/>
    </row>
    <row r="9" spans="1:56" s="8" customFormat="1" ht="12" customHeight="1" x14ac:dyDescent="0.3">
      <c r="A9" s="70"/>
      <c r="B9" s="5"/>
      <c r="C9" s="6"/>
      <c r="D9" s="6"/>
      <c r="E9" s="6"/>
      <c r="F9" s="7"/>
      <c r="G9" s="6"/>
    </row>
    <row r="10" spans="1:56" s="8" customFormat="1" ht="22" customHeight="1" x14ac:dyDescent="0.3">
      <c r="A10" s="63" t="s">
        <v>1</v>
      </c>
      <c r="B10" s="128"/>
      <c r="C10" s="129"/>
      <c r="D10" s="130"/>
      <c r="E10" s="130"/>
      <c r="F10" s="63"/>
      <c r="G10" s="11"/>
    </row>
    <row r="11" spans="1:56" s="14" customFormat="1" ht="12" customHeight="1" x14ac:dyDescent="0.3">
      <c r="A11" s="12"/>
      <c r="B11" s="9"/>
      <c r="C11" s="10"/>
      <c r="D11" s="13"/>
      <c r="E11" s="10"/>
      <c r="F11" s="7"/>
      <c r="G11" s="10"/>
    </row>
    <row r="12" spans="1:56" s="15" customFormat="1" ht="39" customHeight="1" x14ac:dyDescent="0.3">
      <c r="A12" s="71" t="s">
        <v>2</v>
      </c>
      <c r="B12" s="131" t="s">
        <v>3</v>
      </c>
      <c r="C12" s="131"/>
      <c r="D12" s="131"/>
      <c r="E12" s="72"/>
      <c r="F12" s="73" t="s">
        <v>4</v>
      </c>
      <c r="G12" s="72"/>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row>
    <row r="13" spans="1:56" s="3" customFormat="1" ht="15" customHeight="1" thickBot="1" x14ac:dyDescent="0.35">
      <c r="A13" s="16"/>
      <c r="B13" s="17"/>
      <c r="C13" s="17"/>
      <c r="D13" s="18"/>
      <c r="E13" s="18"/>
      <c r="F13" s="19"/>
      <c r="G13" s="18"/>
    </row>
    <row r="14" spans="1:56" s="24" customFormat="1" ht="25" customHeight="1" thickBot="1" x14ac:dyDescent="0.35">
      <c r="A14" s="20">
        <v>1</v>
      </c>
      <c r="B14" s="127" t="str">
        <f>'Method Statement '!C12</f>
        <v>General Management &amp; Resources</v>
      </c>
      <c r="C14" s="127"/>
      <c r="D14" s="21"/>
      <c r="E14" s="22"/>
      <c r="F14" s="23">
        <f>'Method Statement '!E17</f>
        <v>0.19</v>
      </c>
      <c r="G14" s="22"/>
    </row>
    <row r="15" spans="1:56" s="24" customFormat="1" ht="15" customHeight="1" thickBot="1" x14ac:dyDescent="0.35">
      <c r="A15" s="20"/>
      <c r="B15" s="25"/>
      <c r="C15" s="25"/>
      <c r="D15" s="26"/>
      <c r="E15" s="22"/>
      <c r="F15" s="27"/>
      <c r="G15" s="22"/>
    </row>
    <row r="16" spans="1:56" s="24" customFormat="1" ht="25" customHeight="1" thickBot="1" x14ac:dyDescent="0.35">
      <c r="A16" s="20">
        <v>2</v>
      </c>
      <c r="B16" s="127" t="str">
        <f>'Method Statement '!C18</f>
        <v>Project Understanding</v>
      </c>
      <c r="C16" s="127"/>
      <c r="D16" s="21"/>
      <c r="E16" s="22"/>
      <c r="F16" s="23">
        <f>'Method Statement '!E26</f>
        <v>0.30999999999999994</v>
      </c>
      <c r="G16" s="22"/>
    </row>
    <row r="17" spans="1:7" s="24" customFormat="1" ht="15" customHeight="1" thickBot="1" x14ac:dyDescent="0.35">
      <c r="A17" s="20"/>
      <c r="B17" s="81"/>
      <c r="C17" s="81"/>
      <c r="D17" s="26"/>
      <c r="E17" s="22"/>
      <c r="F17" s="27"/>
      <c r="G17" s="22"/>
    </row>
    <row r="18" spans="1:7" s="24" customFormat="1" ht="25" customHeight="1" thickBot="1" x14ac:dyDescent="0.35">
      <c r="A18" s="20">
        <v>3</v>
      </c>
      <c r="B18" s="127" t="str">
        <f>Presentation!C12</f>
        <v>Presentation</v>
      </c>
      <c r="C18" s="127"/>
      <c r="D18" s="87"/>
      <c r="E18" s="88"/>
      <c r="F18" s="23">
        <f>Presentation!D19</f>
        <v>0.2</v>
      </c>
      <c r="G18" s="88"/>
    </row>
    <row r="19" spans="1:7" s="24" customFormat="1" ht="15" customHeight="1" x14ac:dyDescent="0.3">
      <c r="A19" s="20"/>
      <c r="B19" s="25"/>
      <c r="C19" s="25"/>
      <c r="D19" s="26"/>
      <c r="E19" s="22"/>
      <c r="F19" s="27"/>
      <c r="G19" s="22"/>
    </row>
    <row r="20" spans="1:7" s="24" customFormat="1" ht="15" customHeight="1" thickBot="1" x14ac:dyDescent="0.35">
      <c r="A20" s="20"/>
      <c r="B20" s="25"/>
      <c r="C20" s="25"/>
      <c r="D20" s="21"/>
      <c r="E20" s="22"/>
      <c r="F20" s="28"/>
      <c r="G20" s="22"/>
    </row>
    <row r="21" spans="1:7" s="24" customFormat="1" ht="29.15" customHeight="1" thickBot="1" x14ac:dyDescent="0.35">
      <c r="A21" s="29"/>
      <c r="B21" s="30"/>
      <c r="C21" s="22"/>
      <c r="D21" s="31" t="s">
        <v>5</v>
      </c>
      <c r="E21" s="31"/>
      <c r="F21" s="32">
        <f>SUM(F14:F19)</f>
        <v>0.7</v>
      </c>
      <c r="G21" s="33"/>
    </row>
    <row r="22" spans="1:7" x14ac:dyDescent="0.3">
      <c r="A22" s="34"/>
      <c r="B22" s="35"/>
      <c r="C22" s="3"/>
      <c r="D22" s="3"/>
      <c r="E22" s="3"/>
      <c r="F22" s="36"/>
      <c r="G22" s="3"/>
    </row>
    <row r="23" spans="1:7" ht="15.5" x14ac:dyDescent="0.3">
      <c r="A23" s="37"/>
      <c r="B23" s="38"/>
      <c r="C23" s="39"/>
      <c r="D23" s="39"/>
      <c r="E23" s="39"/>
      <c r="F23" s="40"/>
      <c r="G23" s="39"/>
    </row>
  </sheetData>
  <mergeCells count="6">
    <mergeCell ref="B18:C18"/>
    <mergeCell ref="B10:C10"/>
    <mergeCell ref="D10:E10"/>
    <mergeCell ref="B12:D12"/>
    <mergeCell ref="B14:C14"/>
    <mergeCell ref="B16:C16"/>
  </mergeCells>
  <phoneticPr fontId="1" type="noConversion"/>
  <pageMargins left="0.51181102362204722" right="7.874015748031496E-2" top="0.43307086614173229" bottom="0.74027777777777781" header="0.23622047244094491" footer="0.23916666666666667"/>
  <pageSetup paperSize="9" scale="94" orientation="landscape" horizontalDpi="1200"/>
  <headerFooter>
    <oddFooter>&amp;L&amp;"Arial,Regular"&amp;8&amp;K003366Ref: &amp;F&amp;C&amp;"Arial,Regular"&amp;K003366Page &amp;P</oddFooter>
  </headerFooter>
  <drawing r:id="rId1"/>
  <extLst>
    <ext xmlns:mx="http://schemas.microsoft.com/office/mac/excel/2008/main" uri="{64002731-A6B0-56B0-2670-7721B7C09600}">
      <mx:PLV Mode="0" OnePage="0" WScale="94"/>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3C2A0-93D1-4D8B-B81C-687A594E0DB3}">
  <dimension ref="A1:F30"/>
  <sheetViews>
    <sheetView topLeftCell="D1" zoomScale="112" zoomScaleNormal="112" zoomScalePageLayoutView="99" workbookViewId="0">
      <selection activeCell="F2" sqref="F2"/>
    </sheetView>
  </sheetViews>
  <sheetFormatPr defaultColWidth="10.765625" defaultRowHeight="12.5" x14ac:dyDescent="0.3"/>
  <cols>
    <col min="1" max="1" width="2" style="96" customWidth="1"/>
    <col min="2" max="2" width="4.3828125" style="96" customWidth="1"/>
    <col min="3" max="3" width="50.3828125" style="96" customWidth="1"/>
    <col min="4" max="4" width="13.61328125" style="96" customWidth="1"/>
    <col min="5" max="5" width="7.61328125" style="121" customWidth="1"/>
    <col min="6" max="6" width="66.84375" style="96" customWidth="1"/>
    <col min="7" max="16384" width="10.765625" style="96"/>
  </cols>
  <sheetData>
    <row r="1" spans="1:6" s="92" customFormat="1" ht="12" customHeight="1" x14ac:dyDescent="0.3">
      <c r="A1" s="90"/>
      <c r="B1" s="61"/>
      <c r="C1" s="90"/>
      <c r="D1" s="90"/>
      <c r="E1" s="91"/>
      <c r="F1" s="90"/>
    </row>
    <row r="2" spans="1:6" ht="25" x14ac:dyDescent="0.3">
      <c r="A2" s="93"/>
      <c r="B2" s="80" t="s">
        <v>34</v>
      </c>
      <c r="C2" s="94"/>
      <c r="D2" s="94"/>
      <c r="E2" s="95"/>
      <c r="F2" s="94"/>
    </row>
    <row r="3" spans="1:6" ht="12" customHeight="1" x14ac:dyDescent="0.3">
      <c r="A3" s="93"/>
      <c r="B3" s="62"/>
      <c r="C3" s="94"/>
      <c r="D3" s="94"/>
      <c r="E3" s="95"/>
      <c r="F3" s="94"/>
    </row>
    <row r="4" spans="1:6" ht="20" x14ac:dyDescent="0.3">
      <c r="A4" s="93"/>
      <c r="B4" s="62" t="s">
        <v>18</v>
      </c>
      <c r="C4" s="94"/>
      <c r="D4" s="94"/>
      <c r="E4" s="95"/>
      <c r="F4" s="94"/>
    </row>
    <row r="5" spans="1:6" ht="20" x14ac:dyDescent="0.3">
      <c r="A5" s="93"/>
      <c r="B5" s="62" t="s">
        <v>14</v>
      </c>
      <c r="C5" s="94"/>
      <c r="D5" s="94"/>
      <c r="E5" s="95"/>
      <c r="F5" s="94"/>
    </row>
    <row r="6" spans="1:6" ht="12" customHeight="1" x14ac:dyDescent="0.3">
      <c r="A6" s="93"/>
      <c r="B6" s="62"/>
      <c r="C6" s="94"/>
      <c r="D6" s="94"/>
      <c r="E6" s="95"/>
      <c r="F6" s="94"/>
    </row>
    <row r="7" spans="1:6" s="99" customFormat="1" ht="20" x14ac:dyDescent="0.3">
      <c r="A7" s="97"/>
      <c r="B7" s="62" t="s">
        <v>37</v>
      </c>
      <c r="C7" s="98"/>
      <c r="D7" s="98"/>
      <c r="E7" s="62"/>
      <c r="F7" s="98"/>
    </row>
    <row r="8" spans="1:6" ht="12" customHeight="1" x14ac:dyDescent="0.3">
      <c r="A8" s="93"/>
      <c r="B8" s="62"/>
      <c r="C8" s="94"/>
      <c r="D8" s="94"/>
      <c r="E8" s="95"/>
      <c r="F8" s="94"/>
    </row>
    <row r="9" spans="1:6" ht="26.15" customHeight="1" x14ac:dyDescent="0.3">
      <c r="A9" s="93"/>
      <c r="B9" s="63" t="s">
        <v>1</v>
      </c>
      <c r="C9" s="100"/>
      <c r="D9" s="100"/>
      <c r="E9" s="122"/>
      <c r="F9" s="125"/>
    </row>
    <row r="10" spans="1:6" x14ac:dyDescent="0.3">
      <c r="A10" s="101"/>
      <c r="B10" s="102"/>
      <c r="C10" s="94"/>
      <c r="D10" s="94"/>
      <c r="E10" s="103"/>
      <c r="F10" s="94"/>
    </row>
    <row r="11" spans="1:6" s="109" customFormat="1" ht="42" x14ac:dyDescent="0.3">
      <c r="A11" s="104"/>
      <c r="B11" s="105" t="s">
        <v>2</v>
      </c>
      <c r="C11" s="106" t="s">
        <v>6</v>
      </c>
      <c r="D11" s="106" t="s">
        <v>19</v>
      </c>
      <c r="E11" s="107" t="s">
        <v>11</v>
      </c>
      <c r="F11" s="108" t="s">
        <v>38</v>
      </c>
    </row>
    <row r="12" spans="1:6" s="109" customFormat="1" ht="25" customHeight="1" x14ac:dyDescent="0.3">
      <c r="A12" s="104"/>
      <c r="B12" s="110">
        <v>1</v>
      </c>
      <c r="C12" s="111" t="s">
        <v>9</v>
      </c>
      <c r="D12" s="111"/>
      <c r="E12" s="111"/>
      <c r="F12" s="112"/>
    </row>
    <row r="13" spans="1:6" ht="177" customHeight="1" x14ac:dyDescent="0.3">
      <c r="A13" s="101"/>
      <c r="B13" s="113">
        <v>1.1000000000000001</v>
      </c>
      <c r="C13" s="114" t="s">
        <v>35</v>
      </c>
      <c r="D13" s="114" t="s">
        <v>20</v>
      </c>
      <c r="E13" s="78">
        <v>0.05</v>
      </c>
      <c r="F13" s="115" t="s">
        <v>39</v>
      </c>
    </row>
    <row r="14" spans="1:6" ht="312.5" x14ac:dyDescent="0.3">
      <c r="A14" s="101"/>
      <c r="B14" s="113">
        <v>1.2</v>
      </c>
      <c r="C14" s="114" t="s">
        <v>21</v>
      </c>
      <c r="D14" s="114" t="s">
        <v>22</v>
      </c>
      <c r="E14" s="79">
        <v>0.08</v>
      </c>
      <c r="F14" s="115" t="s">
        <v>40</v>
      </c>
    </row>
    <row r="15" spans="1:6" ht="179.25" customHeight="1" x14ac:dyDescent="0.3">
      <c r="A15" s="101"/>
      <c r="B15" s="113">
        <v>1.3</v>
      </c>
      <c r="C15" s="114" t="s">
        <v>36</v>
      </c>
      <c r="D15" s="114" t="s">
        <v>23</v>
      </c>
      <c r="E15" s="78">
        <v>0.03</v>
      </c>
      <c r="F15" s="115" t="s">
        <v>41</v>
      </c>
    </row>
    <row r="16" spans="1:6" ht="171" customHeight="1" x14ac:dyDescent="0.3">
      <c r="A16" s="101"/>
      <c r="B16" s="113">
        <v>1.4</v>
      </c>
      <c r="C16" s="114" t="s">
        <v>16</v>
      </c>
      <c r="D16" s="114" t="s">
        <v>24</v>
      </c>
      <c r="E16" s="79">
        <v>0.03</v>
      </c>
      <c r="F16" s="115" t="s">
        <v>42</v>
      </c>
    </row>
    <row r="17" spans="1:6" s="92" customFormat="1" ht="20.149999999999999" customHeight="1" x14ac:dyDescent="0.3">
      <c r="A17" s="90"/>
      <c r="B17" s="134" t="s">
        <v>7</v>
      </c>
      <c r="C17" s="135"/>
      <c r="D17" s="116"/>
      <c r="E17" s="117">
        <f>SUM(E13:E16)</f>
        <v>0.19</v>
      </c>
      <c r="F17" s="123"/>
    </row>
    <row r="18" spans="1:6" s="109" customFormat="1" ht="25" customHeight="1" x14ac:dyDescent="0.3">
      <c r="A18" s="104"/>
      <c r="B18" s="110">
        <v>2</v>
      </c>
      <c r="C18" s="111" t="s">
        <v>10</v>
      </c>
      <c r="D18" s="111"/>
      <c r="E18" s="111"/>
      <c r="F18" s="112"/>
    </row>
    <row r="19" spans="1:6" ht="212.5" x14ac:dyDescent="0.3">
      <c r="A19" s="101"/>
      <c r="B19" s="118">
        <v>2.1</v>
      </c>
      <c r="C19" s="114" t="s">
        <v>12</v>
      </c>
      <c r="D19" s="114" t="s">
        <v>24</v>
      </c>
      <c r="E19" s="78">
        <v>0.02</v>
      </c>
      <c r="F19" s="115" t="s">
        <v>43</v>
      </c>
    </row>
    <row r="20" spans="1:6" ht="137.5" x14ac:dyDescent="0.3">
      <c r="A20" s="101"/>
      <c r="B20" s="113">
        <v>2.2000000000000002</v>
      </c>
      <c r="C20" s="114" t="s">
        <v>44</v>
      </c>
      <c r="D20" s="114" t="s">
        <v>25</v>
      </c>
      <c r="E20" s="79">
        <v>7.0000000000000007E-2</v>
      </c>
      <c r="F20" s="115" t="s">
        <v>45</v>
      </c>
    </row>
    <row r="21" spans="1:6" ht="150" x14ac:dyDescent="0.3">
      <c r="A21" s="101"/>
      <c r="B21" s="113">
        <v>2.2999999999999998</v>
      </c>
      <c r="C21" s="114" t="s">
        <v>29</v>
      </c>
      <c r="D21" s="114" t="s">
        <v>23</v>
      </c>
      <c r="E21" s="79">
        <v>0.05</v>
      </c>
      <c r="F21" s="115" t="s">
        <v>46</v>
      </c>
    </row>
    <row r="22" spans="1:6" ht="200" x14ac:dyDescent="0.3">
      <c r="A22" s="101"/>
      <c r="B22" s="118">
        <v>2.4</v>
      </c>
      <c r="C22" s="114" t="s">
        <v>17</v>
      </c>
      <c r="D22" s="114" t="s">
        <v>26</v>
      </c>
      <c r="E22" s="78">
        <v>0.05</v>
      </c>
      <c r="F22" s="115" t="s">
        <v>47</v>
      </c>
    </row>
    <row r="23" spans="1:6" ht="137.5" x14ac:dyDescent="0.3">
      <c r="A23" s="101"/>
      <c r="B23" s="118">
        <v>2.5</v>
      </c>
      <c r="C23" s="114" t="s">
        <v>27</v>
      </c>
      <c r="D23" s="114" t="s">
        <v>23</v>
      </c>
      <c r="E23" s="78">
        <v>0.05</v>
      </c>
      <c r="F23" s="115" t="s">
        <v>48</v>
      </c>
    </row>
    <row r="24" spans="1:6" ht="137.5" x14ac:dyDescent="0.3">
      <c r="A24" s="101"/>
      <c r="B24" s="113">
        <v>2.6</v>
      </c>
      <c r="C24" s="114" t="s">
        <v>28</v>
      </c>
      <c r="D24" s="114" t="s">
        <v>24</v>
      </c>
      <c r="E24" s="79">
        <v>0.04</v>
      </c>
      <c r="F24" s="115" t="s">
        <v>49</v>
      </c>
    </row>
    <row r="25" spans="1:6" ht="137.5" x14ac:dyDescent="0.3">
      <c r="A25" s="101"/>
      <c r="B25" s="113">
        <v>2.7</v>
      </c>
      <c r="C25" s="114" t="s">
        <v>30</v>
      </c>
      <c r="D25" s="114" t="s">
        <v>24</v>
      </c>
      <c r="E25" s="78">
        <v>0.03</v>
      </c>
      <c r="F25" s="115" t="s">
        <v>50</v>
      </c>
    </row>
    <row r="26" spans="1:6" s="92" customFormat="1" ht="20.149999999999999" customHeight="1" x14ac:dyDescent="0.3">
      <c r="A26" s="90"/>
      <c r="B26" s="134" t="s">
        <v>7</v>
      </c>
      <c r="C26" s="135"/>
      <c r="D26" s="116"/>
      <c r="E26" s="117">
        <f>SUM(E19:E25)</f>
        <v>0.30999999999999994</v>
      </c>
      <c r="F26" s="123"/>
    </row>
    <row r="27" spans="1:6" s="92" customFormat="1" ht="25" customHeight="1" x14ac:dyDescent="0.3">
      <c r="A27" s="90"/>
      <c r="B27" s="132" t="s">
        <v>8</v>
      </c>
      <c r="C27" s="133"/>
      <c r="D27" s="119"/>
      <c r="E27" s="120">
        <f>SUM(E26+E17)</f>
        <v>0.49999999999999994</v>
      </c>
      <c r="F27" s="124"/>
    </row>
    <row r="30" spans="1:6" ht="23.15" customHeight="1" x14ac:dyDescent="0.3"/>
  </sheetData>
  <mergeCells count="3">
    <mergeCell ref="B27:C27"/>
    <mergeCell ref="B17:C17"/>
    <mergeCell ref="B26:C26"/>
  </mergeCells>
  <pageMargins left="0.21" right="0.19" top="0.38" bottom="0.57000000000000006" header="0.27" footer="0.27"/>
  <pageSetup paperSize="9" scale="64" fitToHeight="4" orientation="landscape" horizontalDpi="4294967292" verticalDpi="4294967292"/>
  <headerFooter>
    <oddFooter>&amp;L&amp;"Arial,Regular"&amp;K003366&amp;F&amp;C&amp;"Arial,Regular"&amp;K003366&amp;P</oddFooter>
  </headerFooter>
  <rowBreaks count="1" manualBreakCount="1">
    <brk id="17" min="1" max="9" man="1"/>
  </rowBreaks>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2"/>
  <sheetViews>
    <sheetView topLeftCell="D1" zoomScale="99" zoomScaleNormal="99" zoomScalePageLayoutView="99" workbookViewId="0">
      <selection activeCell="E2" sqref="E2"/>
    </sheetView>
  </sheetViews>
  <sheetFormatPr defaultColWidth="10.765625" defaultRowHeight="12.5" x14ac:dyDescent="0.3"/>
  <cols>
    <col min="1" max="1" width="2" style="51" customWidth="1"/>
    <col min="2" max="2" width="4.3828125" style="52" customWidth="1"/>
    <col min="3" max="3" width="50.3828125" style="52" customWidth="1"/>
    <col min="4" max="4" width="7.61328125" style="59" customWidth="1"/>
    <col min="5" max="5" width="97.765625" style="51" customWidth="1"/>
    <col min="6" max="7" width="90.61328125" style="51" customWidth="1"/>
    <col min="8" max="9" width="10.765625" style="51"/>
    <col min="10" max="16384" width="10.765625" style="52"/>
  </cols>
  <sheetData>
    <row r="1" spans="1:9" s="47" customFormat="1" ht="12" customHeight="1" x14ac:dyDescent="0.3">
      <c r="A1" s="44"/>
      <c r="B1" s="86"/>
      <c r="C1" s="44"/>
      <c r="D1" s="45"/>
      <c r="E1" s="46"/>
      <c r="F1" s="46"/>
      <c r="G1" s="46"/>
      <c r="H1" s="46"/>
      <c r="I1" s="46"/>
    </row>
    <row r="2" spans="1:9" ht="25" x14ac:dyDescent="0.3">
      <c r="A2" s="48"/>
      <c r="B2" s="80" t="s">
        <v>34</v>
      </c>
      <c r="C2" s="49"/>
      <c r="D2" s="50"/>
    </row>
    <row r="3" spans="1:9" ht="12" customHeight="1" x14ac:dyDescent="0.3">
      <c r="A3" s="48"/>
      <c r="B3" s="62"/>
      <c r="C3" s="49"/>
      <c r="D3" s="50"/>
    </row>
    <row r="4" spans="1:9" ht="20" x14ac:dyDescent="0.3">
      <c r="A4" s="48"/>
      <c r="B4" s="62" t="s">
        <v>18</v>
      </c>
      <c r="C4" s="49"/>
      <c r="D4" s="50"/>
    </row>
    <row r="5" spans="1:9" ht="20" x14ac:dyDescent="0.3">
      <c r="A5" s="48"/>
      <c r="B5" s="62" t="s">
        <v>14</v>
      </c>
      <c r="C5" s="49"/>
      <c r="D5" s="50"/>
    </row>
    <row r="6" spans="1:9" ht="12" customHeight="1" x14ac:dyDescent="0.3">
      <c r="A6" s="48"/>
      <c r="B6" s="62"/>
      <c r="C6" s="49"/>
      <c r="D6" s="50"/>
    </row>
    <row r="7" spans="1:9" s="85" customFormat="1" ht="20" x14ac:dyDescent="0.3">
      <c r="A7" s="82"/>
      <c r="B7" s="62" t="s">
        <v>0</v>
      </c>
      <c r="C7" s="83"/>
      <c r="D7" s="62"/>
      <c r="E7" s="84"/>
      <c r="F7" s="84"/>
      <c r="G7" s="84"/>
      <c r="H7" s="84"/>
      <c r="I7" s="84"/>
    </row>
    <row r="8" spans="1:9" ht="12" customHeight="1" x14ac:dyDescent="0.3">
      <c r="A8" s="48"/>
      <c r="B8" s="62"/>
      <c r="C8" s="49"/>
      <c r="D8" s="50"/>
    </row>
    <row r="9" spans="1:9" ht="26.15" customHeight="1" x14ac:dyDescent="0.3">
      <c r="A9" s="48"/>
      <c r="B9" s="63" t="s">
        <v>1</v>
      </c>
      <c r="C9" s="53"/>
      <c r="D9" s="89"/>
      <c r="E9" s="126"/>
    </row>
    <row r="10" spans="1:9" x14ac:dyDescent="0.3">
      <c r="A10" s="54"/>
      <c r="B10" s="64"/>
      <c r="C10" s="49"/>
      <c r="D10" s="55"/>
    </row>
    <row r="11" spans="1:9" s="58" customFormat="1" ht="42" x14ac:dyDescent="0.3">
      <c r="A11" s="56"/>
      <c r="B11" s="65" t="s">
        <v>2</v>
      </c>
      <c r="C11" s="66" t="s">
        <v>6</v>
      </c>
      <c r="D11" s="67" t="s">
        <v>11</v>
      </c>
      <c r="E11" s="67" t="s">
        <v>38</v>
      </c>
      <c r="F11" s="57"/>
      <c r="G11" s="57"/>
      <c r="H11" s="57"/>
      <c r="I11" s="57"/>
    </row>
    <row r="12" spans="1:9" s="58" customFormat="1" ht="25" customHeight="1" x14ac:dyDescent="0.3">
      <c r="A12" s="56"/>
      <c r="B12" s="75">
        <v>3</v>
      </c>
      <c r="C12" s="74" t="s">
        <v>13</v>
      </c>
      <c r="D12" s="74"/>
      <c r="E12" s="74"/>
      <c r="F12" s="57"/>
      <c r="G12" s="57"/>
      <c r="H12" s="57"/>
      <c r="I12" s="57"/>
    </row>
    <row r="13" spans="1:9" ht="90.75" customHeight="1" x14ac:dyDescent="0.3">
      <c r="A13" s="54"/>
      <c r="B13" s="77">
        <v>3.1</v>
      </c>
      <c r="C13" s="60" t="s">
        <v>15</v>
      </c>
      <c r="D13" s="78">
        <v>0.01</v>
      </c>
      <c r="E13" s="115" t="s">
        <v>39</v>
      </c>
    </row>
    <row r="14" spans="1:9" ht="96" customHeight="1" x14ac:dyDescent="0.3">
      <c r="A14" s="54"/>
      <c r="B14" s="77">
        <v>3.2</v>
      </c>
      <c r="C14" s="60" t="s">
        <v>51</v>
      </c>
      <c r="D14" s="79">
        <v>7.0000000000000007E-2</v>
      </c>
      <c r="E14" s="115" t="s">
        <v>53</v>
      </c>
    </row>
    <row r="15" spans="1:9" ht="99" customHeight="1" x14ac:dyDescent="0.3">
      <c r="A15" s="54"/>
      <c r="B15" s="77">
        <v>3.3</v>
      </c>
      <c r="C15" s="60" t="s">
        <v>31</v>
      </c>
      <c r="D15" s="79">
        <v>0.04</v>
      </c>
      <c r="E15" s="115" t="s">
        <v>52</v>
      </c>
    </row>
    <row r="16" spans="1:9" ht="87.5" x14ac:dyDescent="0.3">
      <c r="A16" s="54"/>
      <c r="B16" s="77">
        <v>3.4</v>
      </c>
      <c r="C16" s="60" t="s">
        <v>32</v>
      </c>
      <c r="D16" s="79">
        <v>0.04</v>
      </c>
      <c r="E16" s="115" t="s">
        <v>52</v>
      </c>
    </row>
    <row r="17" spans="1:9" ht="93" customHeight="1" x14ac:dyDescent="0.3">
      <c r="A17" s="54"/>
      <c r="B17" s="77">
        <v>3.3</v>
      </c>
      <c r="C17" s="60" t="s">
        <v>33</v>
      </c>
      <c r="D17" s="79">
        <v>0.04</v>
      </c>
      <c r="E17" s="115" t="s">
        <v>52</v>
      </c>
    </row>
    <row r="18" spans="1:9" s="47" customFormat="1" ht="20.149999999999999" customHeight="1" x14ac:dyDescent="0.3">
      <c r="A18" s="44"/>
      <c r="B18" s="138" t="s">
        <v>7</v>
      </c>
      <c r="C18" s="139"/>
      <c r="D18" s="76">
        <f>SUM(D13:D17)</f>
        <v>0.2</v>
      </c>
      <c r="E18" s="76"/>
      <c r="F18" s="46"/>
      <c r="G18" s="46"/>
      <c r="H18" s="46"/>
      <c r="I18" s="46"/>
    </row>
    <row r="19" spans="1:9" s="47" customFormat="1" ht="25" customHeight="1" x14ac:dyDescent="0.3">
      <c r="A19" s="44"/>
      <c r="B19" s="136" t="s">
        <v>8</v>
      </c>
      <c r="C19" s="137"/>
      <c r="D19" s="68">
        <f>SUM(D18)</f>
        <v>0.2</v>
      </c>
      <c r="E19" s="68"/>
      <c r="F19" s="46"/>
      <c r="G19" s="46"/>
      <c r="H19" s="46"/>
      <c r="I19" s="46"/>
    </row>
    <row r="22" spans="1:9" ht="23.15" customHeight="1" x14ac:dyDescent="0.3"/>
  </sheetData>
  <mergeCells count="2">
    <mergeCell ref="B19:C19"/>
    <mergeCell ref="B18:C18"/>
  </mergeCells>
  <phoneticPr fontId="9" type="noConversion"/>
  <pageMargins left="0.21" right="0.19" top="0.38" bottom="0.57000000000000006" header="0.27" footer="0.27"/>
  <pageSetup paperSize="9" scale="66" fitToHeight="4" orientation="landscape" horizontalDpi="4294967292" verticalDpi="4294967292"/>
  <headerFooter>
    <oddFooter>&amp;L&amp;"Arial,Regular"&amp;K003366&amp;F&amp;C&amp;"Arial,Regular"&amp;K003366&amp;P</oddFooter>
  </headerFooter>
  <drawing r:id="rId1"/>
  <extLst>
    <ext xmlns:mx="http://schemas.microsoft.com/office/mac/excel/2008/main" uri="{64002731-A6B0-56B0-2670-7721B7C09600}">
      <mx:PLV Mode="0" OnePage="0" WScale="63"/>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4:B9"/>
  <sheetViews>
    <sheetView workbookViewId="0">
      <selection activeCell="B3" sqref="B3"/>
    </sheetView>
  </sheetViews>
  <sheetFormatPr defaultColWidth="11" defaultRowHeight="13.5" x14ac:dyDescent="0.3"/>
  <sheetData>
    <row r="4" spans="2:2" x14ac:dyDescent="0.3">
      <c r="B4">
        <v>0</v>
      </c>
    </row>
    <row r="5" spans="2:2" x14ac:dyDescent="0.3">
      <c r="B5">
        <v>1</v>
      </c>
    </row>
    <row r="6" spans="2:2" x14ac:dyDescent="0.3">
      <c r="B6">
        <v>2</v>
      </c>
    </row>
    <row r="7" spans="2:2" x14ac:dyDescent="0.3">
      <c r="B7">
        <v>3</v>
      </c>
    </row>
    <row r="8" spans="2:2" x14ac:dyDescent="0.3">
      <c r="B8">
        <v>4</v>
      </c>
    </row>
    <row r="9" spans="2:2" x14ac:dyDescent="0.3">
      <c r="B9">
        <v>5</v>
      </c>
    </row>
  </sheetData>
  <phoneticPr fontId="9" type="noConversion"/>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 Sheet - Lot 2</vt:lpstr>
      <vt:lpstr>Method Statement </vt:lpstr>
      <vt:lpstr>Presentation</vt:lpstr>
      <vt:lpstr>Sheet1</vt:lpstr>
      <vt:lpstr>'Method Statement '!_Toc189316371</vt:lpstr>
      <vt:lpstr>'Method Statement '!Print_Area</vt:lpstr>
      <vt:lpstr>Presentation!Print_Area</vt:lpstr>
      <vt:lpstr>'Summary Sheet - Lot 2'!Print_Area</vt:lpstr>
      <vt:lpstr>'Method Statement '!Print_Titles</vt:lpstr>
      <vt:lpstr>Presentation!Print_Titles</vt:lpstr>
      <vt:lpstr>'Summary Sheet - Lot 2'!Print_Titles</vt:lpstr>
    </vt:vector>
  </TitlesOfParts>
  <Company>Cameron Consulting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Nicole Ward</dc:creator>
  <cp:lastModifiedBy>John Nixon</cp:lastModifiedBy>
  <cp:lastPrinted>2017-04-05T10:50:52Z</cp:lastPrinted>
  <dcterms:created xsi:type="dcterms:W3CDTF">2016-05-18T14:54:16Z</dcterms:created>
  <dcterms:modified xsi:type="dcterms:W3CDTF">2022-05-27T14:14:02Z</dcterms:modified>
</cp:coreProperties>
</file>